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9.Հավելվածներ\"/>
    </mc:Choice>
  </mc:AlternateContent>
  <bookViews>
    <workbookView xWindow="0" yWindow="0" windowWidth="28800" windowHeight="12330"/>
  </bookViews>
  <sheets>
    <sheet name="Դեֆիցիտ_ըստ տարրերի" sheetId="5" r:id="rId1"/>
    <sheet name="ֆին.ակտիվ ձբ.և փոխ.միջ.մարում" sheetId="7" r:id="rId2"/>
    <sheet name="դեֆ._ արտաքին աջակցության վարկ" sheetId="4" r:id="rId3"/>
    <sheet name="դեֆ._ բյուջետային վարկ" sheetId="6" r:id="rId4"/>
  </sheets>
  <definedNames>
    <definedName name="_xlnm._FilterDatabase" localSheetId="0" hidden="1">'Դեֆիցիտ_ըստ տարրերի'!$A$9:$K$98</definedName>
    <definedName name="_xlnm.Print_Titles" localSheetId="2">'դեֆ._ արտաքին աջակցության վարկ'!$7:$9</definedName>
    <definedName name="_xlnm.Print_Titles" localSheetId="3">'դեֆ._ բյուջետային վարկ'!$8:$9</definedName>
    <definedName name="_xlnm.Print_Titles" localSheetId="1">'ֆին.ակտիվ ձբ.և փոխ.միջ.մարում'!$7:$8</definedName>
  </definedNames>
  <calcPr calcId="162913"/>
</workbook>
</file>

<file path=xl/calcChain.xml><?xml version="1.0" encoding="utf-8"?>
<calcChain xmlns="http://schemas.openxmlformats.org/spreadsheetml/2006/main">
  <c r="B68" i="5" l="1"/>
  <c r="D13" i="6" l="1"/>
  <c r="G13" i="6"/>
  <c r="G14" i="6"/>
  <c r="G16" i="6"/>
  <c r="G17" i="6"/>
  <c r="G18" i="6"/>
  <c r="G19" i="6"/>
  <c r="G12" i="6"/>
  <c r="G10" i="6"/>
  <c r="E10" i="6"/>
  <c r="F10" i="6"/>
  <c r="P20" i="4"/>
  <c r="P19" i="4"/>
  <c r="P17" i="4"/>
  <c r="P16" i="4"/>
  <c r="P14" i="4"/>
  <c r="O21" i="4"/>
  <c r="O20" i="4"/>
  <c r="O19" i="4"/>
  <c r="O17" i="4"/>
  <c r="O16" i="4"/>
  <c r="O14" i="4"/>
  <c r="N14" i="4"/>
  <c r="N16" i="4"/>
  <c r="N17" i="4"/>
  <c r="N19" i="4"/>
  <c r="N20" i="4"/>
  <c r="N21" i="4"/>
  <c r="F18" i="4"/>
  <c r="G18" i="4"/>
  <c r="H18" i="4"/>
  <c r="I18" i="4"/>
  <c r="J18" i="4"/>
  <c r="K18" i="4"/>
  <c r="N18" i="4" s="1"/>
  <c r="L18" i="4"/>
  <c r="O18" i="4" s="1"/>
  <c r="M18" i="4"/>
  <c r="P18" i="4" s="1"/>
  <c r="E18" i="4"/>
  <c r="D25" i="5" l="1"/>
  <c r="D21" i="5" s="1"/>
  <c r="C25" i="5"/>
  <c r="C21" i="5" s="1"/>
  <c r="B21" i="5"/>
  <c r="C75" i="5"/>
  <c r="D75" i="5"/>
  <c r="B75" i="5"/>
  <c r="E82" i="5"/>
  <c r="E83" i="5"/>
  <c r="E65" i="5"/>
  <c r="E66" i="5"/>
  <c r="E60" i="5"/>
  <c r="E61" i="5"/>
  <c r="E62" i="5"/>
  <c r="E63" i="5"/>
  <c r="E64" i="5"/>
  <c r="D28" i="5"/>
  <c r="C28" i="5"/>
  <c r="D31" i="5"/>
  <c r="C31" i="5"/>
  <c r="E33" i="5"/>
  <c r="C16" i="5"/>
  <c r="D16" i="5"/>
  <c r="E16" i="5" s="1"/>
  <c r="B16" i="5"/>
  <c r="C15" i="5"/>
  <c r="D15" i="5"/>
  <c r="B15" i="5"/>
  <c r="E31" i="5" l="1"/>
  <c r="B25" i="5"/>
  <c r="B22" i="5"/>
  <c r="E18" i="5"/>
  <c r="E24" i="5"/>
  <c r="E27" i="5"/>
  <c r="E28" i="5"/>
  <c r="E30" i="5"/>
  <c r="E34" i="5"/>
  <c r="E36" i="5"/>
  <c r="E37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9" i="5"/>
  <c r="E70" i="5"/>
  <c r="E71" i="5"/>
  <c r="E72" i="5"/>
  <c r="E78" i="5"/>
  <c r="E79" i="5"/>
  <c r="E81" i="5"/>
  <c r="E88" i="5"/>
  <c r="E92" i="5"/>
  <c r="E95" i="5"/>
  <c r="E96" i="5"/>
  <c r="E98" i="5"/>
  <c r="E13" i="6"/>
  <c r="E12" i="6" s="1"/>
  <c r="F13" i="6"/>
  <c r="F12" i="6" s="1"/>
  <c r="D12" i="6"/>
  <c r="D10" i="6" s="1"/>
  <c r="E18" i="6"/>
  <c r="E17" i="6" s="1"/>
  <c r="F18" i="6"/>
  <c r="F17" i="6" s="1"/>
  <c r="D18" i="6"/>
  <c r="D17" i="6"/>
  <c r="F15" i="4"/>
  <c r="G15" i="4"/>
  <c r="H15" i="4"/>
  <c r="I15" i="4"/>
  <c r="J15" i="4"/>
  <c r="K15" i="4"/>
  <c r="N15" i="4" s="1"/>
  <c r="L15" i="4"/>
  <c r="O15" i="4" s="1"/>
  <c r="M15" i="4"/>
  <c r="P15" i="4" s="1"/>
  <c r="E15" i="4"/>
  <c r="F13" i="4"/>
  <c r="F12" i="4" s="1"/>
  <c r="F10" i="4" s="1"/>
  <c r="G13" i="4"/>
  <c r="H13" i="4"/>
  <c r="I13" i="4"/>
  <c r="J13" i="4"/>
  <c r="K13" i="4"/>
  <c r="N13" i="4" s="1"/>
  <c r="L13" i="4"/>
  <c r="O13" i="4" s="1"/>
  <c r="M13" i="4"/>
  <c r="P13" i="4" s="1"/>
  <c r="E13" i="4"/>
  <c r="D97" i="5"/>
  <c r="C97" i="5"/>
  <c r="B97" i="5"/>
  <c r="D93" i="5"/>
  <c r="C93" i="5"/>
  <c r="B93" i="5"/>
  <c r="D90" i="5"/>
  <c r="C90" i="5"/>
  <c r="B90" i="5"/>
  <c r="D86" i="5"/>
  <c r="C86" i="5"/>
  <c r="B86" i="5"/>
  <c r="D80" i="5"/>
  <c r="C80" i="5"/>
  <c r="B80" i="5"/>
  <c r="D77" i="5"/>
  <c r="C77" i="5"/>
  <c r="B77" i="5"/>
  <c r="D68" i="5"/>
  <c r="C68" i="5"/>
  <c r="D38" i="5"/>
  <c r="C38" i="5"/>
  <c r="B38" i="5"/>
  <c r="D35" i="5"/>
  <c r="C35" i="5"/>
  <c r="B35" i="5"/>
  <c r="D22" i="5"/>
  <c r="C22" i="5"/>
  <c r="D13" i="5"/>
  <c r="C13" i="5"/>
  <c r="B13" i="5"/>
  <c r="E12" i="4" l="1"/>
  <c r="E10" i="4" s="1"/>
  <c r="J12" i="4"/>
  <c r="J10" i="4" s="1"/>
  <c r="G12" i="4"/>
  <c r="G10" i="4" s="1"/>
  <c r="M12" i="4"/>
  <c r="H12" i="4"/>
  <c r="H10" i="4" s="1"/>
  <c r="I12" i="4"/>
  <c r="I10" i="4" s="1"/>
  <c r="L12" i="4"/>
  <c r="K12" i="4"/>
  <c r="E77" i="5"/>
  <c r="C89" i="5"/>
  <c r="C84" i="5" s="1"/>
  <c r="E97" i="5"/>
  <c r="B19" i="5"/>
  <c r="B11" i="5" s="1"/>
  <c r="E90" i="5"/>
  <c r="E80" i="5"/>
  <c r="E25" i="5"/>
  <c r="C19" i="5"/>
  <c r="C11" i="5" s="1"/>
  <c r="E35" i="5"/>
  <c r="E75" i="5"/>
  <c r="E93" i="5"/>
  <c r="E38" i="5"/>
  <c r="E86" i="5"/>
  <c r="B89" i="5"/>
  <c r="B84" i="5" s="1"/>
  <c r="E68" i="5"/>
  <c r="E13" i="5"/>
  <c r="E15" i="5"/>
  <c r="D89" i="5"/>
  <c r="E22" i="5"/>
  <c r="K10" i="4" l="1"/>
  <c r="N10" i="4" s="1"/>
  <c r="N12" i="4"/>
  <c r="L10" i="4"/>
  <c r="O10" i="4" s="1"/>
  <c r="O12" i="4"/>
  <c r="M10" i="4"/>
  <c r="P10" i="4" s="1"/>
  <c r="P12" i="4"/>
  <c r="E89" i="5"/>
  <c r="E21" i="5"/>
  <c r="C73" i="5"/>
  <c r="C9" i="5" s="1"/>
  <c r="B73" i="5"/>
  <c r="B9" i="5" s="1"/>
  <c r="D19" i="5"/>
  <c r="E19" i="5" s="1"/>
  <c r="D84" i="5"/>
  <c r="D11" i="5" l="1"/>
  <c r="E11" i="5" s="1"/>
  <c r="E84" i="5"/>
  <c r="D73" i="5"/>
  <c r="E73" i="5" s="1"/>
  <c r="D9" i="5" l="1"/>
  <c r="E9" i="5" l="1"/>
</calcChain>
</file>

<file path=xl/sharedStrings.xml><?xml version="1.0" encoding="utf-8"?>
<sst xmlns="http://schemas.openxmlformats.org/spreadsheetml/2006/main" count="409" uniqueCount="231">
  <si>
    <t>Վարկերի տրամադրում</t>
  </si>
  <si>
    <t>1040</t>
  </si>
  <si>
    <t>1157</t>
  </si>
  <si>
    <t>1167</t>
  </si>
  <si>
    <t>Էլեկտրաէներգետիկ համակարգի զարգացման ծրագիր</t>
  </si>
  <si>
    <t>Կոշտ թափոնների կառավարում</t>
  </si>
  <si>
    <t>Քաղաքային զարգացում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</si>
  <si>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</si>
  <si>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</si>
  <si>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</si>
  <si>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</si>
  <si>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/>
  </si>
  <si>
    <t>Փաստ</t>
  </si>
  <si>
    <t>1226</t>
  </si>
  <si>
    <t>ԸՆԴԱՄԵՆԸ</t>
  </si>
  <si>
    <t>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</si>
  <si>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</si>
  <si>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Բյուջետային վարկի տրամադրում</t>
  </si>
  <si>
    <t>Տնտեսական երկարաժամկետ զարգացմանն ուղղված  ծրագիր</t>
  </si>
  <si>
    <t>Ներդրումների խթանում</t>
  </si>
  <si>
    <t>2.2. Բաժնետոմսերի և կապիտալում այլ մասնակցության ձեռքբերում</t>
  </si>
  <si>
    <t>Աղյուսակ N 1.1.1.1</t>
  </si>
  <si>
    <t>Աղյուսակ N 1.1.1</t>
  </si>
  <si>
    <t xml:space="preserve">(հազար դրամ) </t>
  </si>
  <si>
    <t>Ծրագրային դասիչը</t>
  </si>
  <si>
    <t>Բյուջետային հատկացումների գլխավոր կարգադրիչների, ծրագրերի,  միջոցառումների անվանումները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</si>
  <si>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</si>
  <si>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>ՀԱՇՎԵՏՎՈՒԹՅՈՒՆ</t>
  </si>
  <si>
    <t>(հազար դրամ)</t>
  </si>
  <si>
    <t>Պետական բյուջեի դեֆիցիտի ֆինանսավորման աղբյուրներն ու դրանց տարրերի անվանումները</t>
  </si>
  <si>
    <t>Տարեկան պլան¹</t>
  </si>
  <si>
    <t>այդ թվում՝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</si>
  <si>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</si>
  <si>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</si>
  <si>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</si>
  <si>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</si>
  <si>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</si>
  <si>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գանձապետական պարտատոմսեր</t>
  </si>
  <si>
    <t>1.2. Ստացված վարկերի և փոխատվությունների մարում</t>
  </si>
  <si>
    <t>2. Ֆինանսական զուտ ակտիվներ</t>
  </si>
  <si>
    <t>2.5. Տրամադրված վարկերի և փոխատվությունների վերադարձից մուտքեր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</si>
  <si>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</si>
  <si>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</si>
  <si>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</si>
  <si>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</si>
  <si>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«Ավանդների փոխհատուցումը երաշխավորող հիմնադրամ» ՓԲԸ</t>
  </si>
  <si>
    <t>2.6.Այլ</t>
  </si>
  <si>
    <t>Բ. Արտաքին աղբյուրներ - ընդամենը</t>
  </si>
  <si>
    <t>1.1. Վարկերի և փոխատվությունների ստացում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</si>
  <si>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</si>
  <si>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</si>
  <si>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</si>
  <si>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2.4. Այլ </t>
  </si>
  <si>
    <t>Գյուղական ֆինանսավորման կառույց</t>
  </si>
  <si>
    <t>2.4. Վարկերի և փոխատվությունների տրամադրում</t>
  </si>
  <si>
    <t>«Հայկական ատոմակայան»  ՓԲԸ</t>
  </si>
  <si>
    <t>«Ակբա-Կրեդիտ Ագրիկոլ  բանկ» ՓԲԸ</t>
  </si>
  <si>
    <t>«Կարեն Դեմիրճյանի անվան մետրոպոլիտեն» ՓԲԸ</t>
  </si>
  <si>
    <t>«Երքաղլույս»  ՓԲԸ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</si>
  <si>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</si>
  <si>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</si>
  <si>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</si>
  <si>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 xml:space="preserve"> այդ թվում</t>
  </si>
  <si>
    <t>2.Ֆինանսական զուտ ակտիվներ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</si>
  <si>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</si>
  <si>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ՀՀ էկոնոմիկայի նախարարություն</t>
  </si>
  <si>
    <t xml:space="preserve"> Փաստ</t>
  </si>
  <si>
    <t xml:space="preserve"> Կատարման %-ը ճշտված պլանի նկատմամբ</t>
  </si>
  <si>
    <t xml:space="preserve">«Քոնթուր Գլոբալ  Հիդրո Կասկադ» ՓԲԸ         </t>
  </si>
  <si>
    <t>Ծրագիր</t>
  </si>
  <si>
    <t>Միջոցառում</t>
  </si>
  <si>
    <t xml:space="preserve">Ընդամենը </t>
  </si>
  <si>
    <t xml:space="preserve"> Վարկային միջոցներ </t>
  </si>
  <si>
    <t xml:space="preserve"> Համաֆինան_x000D_
սավորում </t>
  </si>
  <si>
    <t xml:space="preserve"> Ընդամենը </t>
  </si>
  <si>
    <t xml:space="preserve">² Հաշվի են առնված հաշվետու ժամանակաշրջանում օրենսդրության համաձայն կատարված փոփոխությունները:  </t>
  </si>
  <si>
    <t xml:space="preserve"> Կատարման %-ը տարեկան ճշտված պլանի նկատմամբ</t>
  </si>
  <si>
    <t>Կատարման %-ը տարեկան ճշտված պլանի նկատմամբ</t>
  </si>
  <si>
    <t>Շուկայավարման հնարավորություն ֆերմերներին ծրագիր</t>
  </si>
  <si>
    <t>Արտարժութային գործառնությունների վերագնահատումից մուտքերը կամ ելքերը</t>
  </si>
  <si>
    <t>նպատակային վարկերի գծով</t>
  </si>
  <si>
    <t>բյուջետային աջակցության  վարկերի գծով</t>
  </si>
  <si>
    <t>ԵՄ-Հայաստան ՓՄՁ ֆոնդ</t>
  </si>
  <si>
    <t>Տարեկան ճշտված պլան²</t>
  </si>
  <si>
    <t xml:space="preserve">  Ը  Ն  Դ  Ա  Մ  Ե  Ն  Ը  </t>
  </si>
  <si>
    <t>-</t>
  </si>
  <si>
    <t>Բաժնետոմսերի և կապիտալում այլ մասնակցության ձեռքբերում</t>
  </si>
  <si>
    <t>Բաժնեմասերի ձեռքբերում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</si>
  <si>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</si>
  <si>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</si>
  <si>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1040-42001</t>
  </si>
  <si>
    <t>Կոշտ թափոննրի կառավարման համակարգի բարելավում և նոր աղբավայրի ստեղծում</t>
  </si>
  <si>
    <t>Քաղաքային ենթակառուցվածքների զարգացում</t>
  </si>
  <si>
    <t>Քաղաքային ենթակառուցվածքների արդիականացում և բարելավում</t>
  </si>
  <si>
    <t>1157-42001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</si>
  <si>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 ՓԲԸ-ին</t>
  </si>
  <si>
    <t>ՀՀ համայնքներին քաղաքային լուսավորության ենթակառուցվածքի բարելավման համար տրամադրվող աջակցություն և ծառայություն</t>
  </si>
  <si>
    <t>1157-42003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</si>
  <si>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</si>
  <si>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Երևանի մետրոպոլիտենի վերակառուցում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</si>
  <si>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</si>
  <si>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</si>
  <si>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1167-42005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</si>
  <si>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</si>
  <si>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1167-42008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</si>
  <si>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</si>
  <si>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1167-42009</t>
  </si>
  <si>
    <t>Մասնավոր ներդրումների աճի խթանում</t>
  </si>
  <si>
    <t>Ներդրումների ծավալների աճ</t>
  </si>
  <si>
    <t>1226-44002</t>
  </si>
  <si>
    <t>1211</t>
  </si>
  <si>
    <t>Պետական ֆինանսական պարտավորությունների կատարման ապահովում</t>
  </si>
  <si>
    <t>Պետական ֆինանսական պարտավորությունների պատշաճ կատարում</t>
  </si>
  <si>
    <t>1211-43001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</si>
  <si>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</si>
  <si>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</si>
  <si>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 xml:space="preserve"> Աղյուսակ N 1 </t>
  </si>
  <si>
    <t xml:space="preserve">
Բյուջետային հատկացումների գլխավոր կարգադրիչների, ծրագրերի,  միջոցառումների անվանումները</t>
  </si>
  <si>
    <t xml:space="preserve"> այդ թվում՝</t>
  </si>
  <si>
    <t xml:space="preserve">  ԸՆԴԱՄԵՆԸ</t>
  </si>
  <si>
    <t>ՀՀ բարձր տեխնոլոգիական արդյունաբերության նախարարություն</t>
  </si>
  <si>
    <t>ՀՀ առողջապահության նախարարություն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</si>
  <si>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</si>
  <si>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</si>
  <si>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կայունացման դեպոզիտային հաշվի համալրում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</si>
  <si>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</si>
  <si>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</si>
  <si>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</si>
  <si>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</si>
  <si>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1126-44003</t>
  </si>
  <si>
    <t>Տնտեսական երկարաժամկետ զարգացմանն ուղղված երկրորդ միջոցառում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</si>
  <si>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</si>
  <si>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</si>
  <si>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</si>
  <si>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</si>
  <si>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</si>
  <si>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>որից՝</t>
  </si>
  <si>
    <t>2.3. Ելքերի ֆինանսավորմանն ուղղվող պետական բյուջեի տարեսկզբի ազատ մնացորդի միջոցներ</t>
  </si>
  <si>
    <t>Եվրասիական վերաապահովագրական ընկերության բաժնեմասերի ձեռքբերում</t>
  </si>
  <si>
    <t>1226-44003</t>
  </si>
  <si>
    <t>Եվրասիական վերաապահովագրական ընկերության  կապիտալում մասնակցության ձեռքբերում</t>
  </si>
  <si>
    <t>ՀՀ կրթության, գիտության, մշակույթի և սպորտի նախարարություն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</si>
  <si>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</si>
  <si>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</si>
  <si>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</si>
  <si>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</si>
  <si>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Տարեկան որոշումներով ճշտված պլան² </t>
  </si>
  <si>
    <t>«Յոլյան» արյունաբանության և ուռուցքաբանության կենտրոն» ՓԲԸ-ում տնտեսական երկարաժամկետ զարգացմանն ուղղված միջոցառում</t>
  </si>
  <si>
    <t xml:space="preserve">«ՄԼ մայնինգ» ՍՊԸ      </t>
  </si>
  <si>
    <t>«Արարատ Թորոսյան» ԱՁ</t>
  </si>
  <si>
    <t>«Նաիրի ՃՇՇ» ԲԲԸ</t>
  </si>
  <si>
    <t>«Երևանի քաղաքային նոր աղբավայր» ՓԲԸ</t>
  </si>
  <si>
    <t>կայունացման դեպոզիտային հաշվից օգտագործում</t>
  </si>
  <si>
    <t>Ելքերի ֆինանսավորմանն ուղղվող պետական բյուջեի տարեսկզբի ազատ մնացորդի միջոցներ</t>
  </si>
  <si>
    <t>Վերակառուցման և զարգացման միջազգային բանկի աջակցությամբ իրականացվող «Աշնակ»   և «Արարատ-2» ենթակայանների վերակառուցման ծրագրի շրջանակներում ենթավարկի տրամադրում «Բարձրավոլտ էլեկտրացանցեր»  ՓԲԸ- ին</t>
  </si>
  <si>
    <t xml:space="preserve">    100.0</t>
  </si>
  <si>
    <t>1167-42012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</si>
  <si>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</si>
  <si>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</si>
  <si>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1167-42014</t>
  </si>
  <si>
    <t>«Բարձրավոլտ էլեկտրացանցեր» ՓԲԸ-ին տրամադրվող բյուջետային վարկ</t>
  </si>
  <si>
    <t>«Իրան-Հայաստան 400 կՎ էլեկտր. օդային գծի և համապ. ենթակայանի կառ. ծրագրի շրջան-մ 2 հատ 400/220/20 կՎ 200 ՄՎԱ հզ.ավտոտրանսֆ-րի Իրանի`  ներառ-լ ակտիվ մասի և բեռի տակ լարման կարգ-ի լրակազմի ձեռքբ-ն ֆինան-ն նպատ. «Բարձ. էլեկտրաց.»  ՓԲԸ-ին  բյուջ. վարկի տրամ.</t>
  </si>
  <si>
    <t xml:space="preserve"> Հավելված N2 </t>
  </si>
  <si>
    <t xml:space="preserve"> Աղյուսակ N 1.1 </t>
  </si>
  <si>
    <t>Հավելված N2</t>
  </si>
  <si>
    <t>Հայաստանի Հանրապետության 2025 թվականի պետական բյուջեի դեֆիցիտի (պակասուրդի) ֆինանսավորման աղբյուրների վերաբերյալ
 (ՀՀ 2025թ. պետական բյուջեի մասին օրենքի N 3 հավելվածի  N 1 աղյուսակ)</t>
  </si>
  <si>
    <t>«Ատոմային նոր էներգաբլոկի կառուցում» ՓԲԸ</t>
  </si>
  <si>
    <t>«Արևային էներգետիկայի զարգացման» փակ բաժնետիրական ընկերություն</t>
  </si>
  <si>
    <t>«Կարեն Դեմիրճյանի անվան մարզահամերգային համալիր» ՓԲԸ</t>
  </si>
  <si>
    <t>«Հայ-Ալմաստ» ՓԲԸ</t>
  </si>
  <si>
    <t>«Դի ընդ Էյջ Գրուպ» ՍՊԸ</t>
  </si>
  <si>
    <t>Հայաստանում գյուղական տարածքների տնտեսական զարգացման հիմնադրամ (FREDA)</t>
  </si>
  <si>
    <t>«Դարդան» ՍՊԸ</t>
  </si>
  <si>
    <t>«Էս ընդ Էյ Մայնինգ» ՍՊԸ</t>
  </si>
  <si>
    <t xml:space="preserve">«Միրադա» ՍՊԸ      </t>
  </si>
  <si>
    <t>«Երևանի ավտոբուսներ» ՓԲԸ</t>
  </si>
  <si>
    <t>«Հայփոստ» ՓԲԸ</t>
  </si>
  <si>
    <t>այլ</t>
  </si>
  <si>
    <t>Արտաբյուջետային հաշվի ելքերի ֆինանսավորմանն ուղղվող՝ արտաբյուջետային միջոցների տարեսկզբի ազատ մնացորդի միջոցներ</t>
  </si>
  <si>
    <t>1.3 Արտարժութային պարտատոմսերի թողարկում</t>
  </si>
  <si>
    <t>1.4  Արտարժութային պարտատոմսերի մարում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</si>
  <si>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</si>
  <si>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>Հայաստանի Հանրապետության 2025 թվականի պետական բյուջեի ֆինանսական ակտիվների ձեռքբերումների և ներգրավված փոխառու միջոցների մարումների գծով ելքային ծրագրերի և միջոցառումների գծով կատարման վերաբերյալ՝ ըստ բյուջետային հատկացումների գլխավոր կարգադրիչների և պետական մարմինների կողմից իրականացվող ծրագրերի և միջոցառումների 
(ՀՀ 2025թ. պետական բյուջեի մասին օրենքի N 3 հավելվածի  N 1.1 աղյուսակ)</t>
  </si>
  <si>
    <t xml:space="preserve"> ՀԱՇՎԵՏՎՈՒԹՅՈՒՆ </t>
  </si>
  <si>
    <t xml:space="preserve"> (հազար դրամ)</t>
  </si>
  <si>
    <t>ԲԳԿ</t>
  </si>
  <si>
    <t>Ծրագրի/Միջոցառման անվանումը</t>
  </si>
  <si>
    <t>Ծրագրի նպատակը/Միջոցառման նկարագրությունը</t>
  </si>
  <si>
    <t>Վերջնական արդյունքի նկարագրությունը/Միջոցառման տեսակը</t>
  </si>
  <si>
    <t xml:space="preserve">     99.6</t>
  </si>
  <si>
    <t xml:space="preserve">     95.7</t>
  </si>
  <si>
    <t xml:space="preserve"> </t>
  </si>
  <si>
    <t xml:space="preserve">     85.2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</si>
  <si>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ՍՊԸ-ին»</t>
  </si>
  <si>
    <t xml:space="preserve">     16.7</t>
  </si>
  <si>
    <t xml:space="preserve">      0.0</t>
  </si>
  <si>
    <t xml:space="preserve">     77.1</t>
  </si>
  <si>
    <t xml:space="preserve">     99.2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</si>
  <si>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 ՓԲԸ- ին</t>
  </si>
  <si>
    <t>Հայաստան-Վրաստան 400 կՎ լարման էլեկտրահաղորդման օդային գծի և համապատասխան ենթակայանների կառուցում</t>
  </si>
  <si>
    <t>1167-42013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</si>
  <si>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</si>
  <si>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>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</t>
  </si>
  <si>
    <t>1167-44003</t>
  </si>
  <si>
    <t>«Ատոմային նոր էներգաբլոկի կառուցում» ՓԲԸ-ի կանոնադրական կապիտալի ավելացում</t>
  </si>
  <si>
    <t xml:space="preserve">     73.7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</si>
  <si>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</si>
  <si>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</si>
  <si>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</si>
  <si>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</si>
  <si>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1165-44003</t>
  </si>
  <si>
    <t xml:space="preserve">     25.2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</si>
  <si>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</si>
  <si>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 xml:space="preserve">     98.9</t>
  </si>
  <si>
    <t>1168-44001</t>
  </si>
  <si>
    <t>Ներդրումներ «Կարեն Դեմիրճյանի անվան մարզահամերգային համալիր»  ՓԲԸ-ի կանոնադրական կապիտալում</t>
  </si>
  <si>
    <t>«Կարեն Դեմիրճյանի անվան մարզահամերգային համալիր»  ՓԲԸ-ի կանոնադրական կապիտալի ավելացում՛  ընկերության տնտեսական զարգացման խթանման նպատակով</t>
  </si>
  <si>
    <t>1100-42001</t>
  </si>
  <si>
    <t>«Հայփոստ» ՓԲԸ-ին շահութահարկի գծով հարկային պարտավորությունը մարելու նպատակով տրամադրվող բյուջետային վարկ</t>
  </si>
  <si>
    <t>«Հայփոստ» ՓԲԸ-ին բյուջետային վարկի տրամադրում</t>
  </si>
  <si>
    <t xml:space="preserve">     99.9</t>
  </si>
  <si>
    <t xml:space="preserve">     99.8</t>
  </si>
  <si>
    <t>Միջազգային ֆինանսական կազմակերպությունների կապիտալում բաժնեմասերի ձեռքբերման գծով ՀՀ ստանձնված պարտավորությունների կատարում (2020թ Ասիական Զարգացման Բանկ)</t>
  </si>
  <si>
    <t>1211-46001</t>
  </si>
  <si>
    <t>Արտարժութային պետական պարտատոմսերի մարում/հետգնում</t>
  </si>
  <si>
    <t>Փոխառությունների մարում և այլ ելքեր (արտաքին)</t>
  </si>
  <si>
    <t>1211-47001</t>
  </si>
  <si>
    <t>Կայունացման դեպոզիտային հաշվի համալրում</t>
  </si>
  <si>
    <t>Օտարերկրյա պետությունների և միջազգային կազմակերպությունների աջակցությամբ 2025 թվականի ընթացքում իրականացվող վարկային ծրագրերի և միջոցառումների շրջանակներում վարկերի տրամադրմանն ուղղվող միջոցների վերաբերյալ
 (ՀՀ 2025թ. պետական բյուջեի մասին օրենքի N 3 հավելվածի  N 1.1.1 աղյուսակ)</t>
  </si>
  <si>
    <t>Հայաստանի Հանրապետության 2025 թվականի պետական բյուջեից բյուջետային վարկերի տրամադրմանն ուղղված միջոցները՝ ըստ բյուջետային հատկացումների գլխավոր կարգադրիչների և պետական մարմինների կողմից իրականացվող ծրագրերի և միջոցառումների (ՀՀ 2025թ. պետական բյուջեի մասին օրենքի N 3 հավելվածի  N 1.1.1.1 աղյուսակ)</t>
  </si>
  <si>
    <t xml:space="preserve">Տարեկան ճշտված պլան²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</si>
</sst>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(* #,##0.00_);_(* \(#,##0.00\);_(* &quot;-&quot;??_);_(@_)"/>
    <numFmt numFmtId="164" formatCode="_-* #,##0.00\ _ _-;\-* #,##0.00\ _ _-;_-* &quot;-&quot;??\ _ _-;_-@_-"/>
    <numFmt numFmtId="165" formatCode="_-* #,##0.00_р_._-;\-* #,##0.00_р_._-;_-* &quot;-&quot;??_р_._-;_-@_-"/>
    <numFmt numFmtId="166" formatCode="_(* #,##0.0_);_(* \(#,##0.0\);_(* &quot;-&quot;??_);_(@_)"/>
    <numFmt numFmtId="167" formatCode="0.0%"/>
    <numFmt numFmtId="168" formatCode="_(* #,##0.000_);_(* \(#,##0.000\);_(* &quot;-&quot;??_);_(@_)"/>
    <numFmt numFmtId="169" formatCode="_(* #,##0.0_);_(* \(#,##0.0\);_(* &quot;-&quot;?_);_(@_)"/>
    <numFmt numFmtId="170" formatCode="_ * #,##0.00_)\ _ _ ;_ * \(#,##0.00\)\ _ _ ;_ * &quot;-&quot;??_)\ _ _ ;_ @_ "/>
    <numFmt numFmtId="171" formatCode="##,##0.0;\(##,##0.0\);\-"/>
    <numFmt numFmtId="172" formatCode="#,##0.0_);\(#,##0.0\)"/>
    <numFmt numFmtId="173" formatCode="General_)"/>
    <numFmt numFmtId="174" formatCode="_-* #,##0.0_р_._-;\-* #,##0.0_р_._-;_-* &quot;-&quot;?_р_._-;_-@_-"/>
    <numFmt numFmtId="175" formatCode="_(* #,##0.0000000_);_(* \(#,##0.0000000\);_(* &quot;-&quot;??_);_(@_)"/>
    <numFmt numFmtId="176" formatCode="_(* #,##0.0000000000_);_(* \(#,##0.0000000000\);_(* &quot;-&quot;??_);_(@_)"/>
    <numFmt numFmtId="177" formatCode="_(* #,##0.0_);_(* \(#,##0.0\);_(* &quot;-&quot;??????????_);_(@_)"/>
    <numFmt numFmtId="178" formatCode="_(* #,##0_);_(* \(#,##0\);_(* &quot;-&quot;??????????_);_(@_)"/>
    <numFmt numFmtId="179" formatCode="#,##0.000_);\(#,##0.000\)"/>
  </numFmts>
  <fonts count="95">
    <font>
      <sz val="10"/>
      <name val="Arial"/>
    </font>
    <font>
      <sz val="10"/>
      <name val="Arial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GHEA Grapalat"/>
      <family val="3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color indexed="8"/>
      <name val="Times New Roman"/>
      <family val="1"/>
    </font>
    <font>
      <b/>
      <sz val="10"/>
      <name val="GHEA Grapalat"/>
      <family val="2"/>
    </font>
    <font>
      <sz val="11"/>
      <color indexed="8"/>
      <name val="GHEA Grapalat"/>
      <family val="3"/>
    </font>
    <font>
      <b/>
      <sz val="12"/>
      <name val="GHEA Grapalat"/>
      <family val="3"/>
    </font>
    <font>
      <b/>
      <sz val="11"/>
      <color indexed="8"/>
      <name val="GHEA Grapalat"/>
      <family val="3"/>
    </font>
    <font>
      <sz val="11"/>
      <name val="Times Armenian"/>
      <family val="1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2"/>
    </font>
    <font>
      <b/>
      <sz val="9"/>
      <name val="GHEA Grapalat"/>
      <family val="2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"/>
      <family val="2"/>
    </font>
    <font>
      <b/>
      <i/>
      <sz val="10"/>
      <name val="GHEA Grapalat"/>
      <family val="3"/>
    </font>
    <font>
      <sz val="9"/>
      <name val="GHEA Grapalat"/>
      <family val="3"/>
    </font>
    <font>
      <sz val="11"/>
      <color indexed="9"/>
      <name val="Calibri"/>
      <family val="2"/>
    </font>
    <font>
      <b/>
      <sz val="18"/>
      <color indexed="56"/>
      <name val="Calibri Light"/>
      <family val="2"/>
    </font>
    <font>
      <sz val="10"/>
      <color indexed="1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i/>
      <sz val="9"/>
      <name val="GHEA Grapalat"/>
      <family val="3"/>
    </font>
    <font>
      <sz val="9"/>
      <name val="Arial"/>
      <family val="2"/>
    </font>
    <font>
      <sz val="9"/>
      <name val="Calibri"/>
      <family val="2"/>
    </font>
    <font>
      <b/>
      <sz val="11"/>
      <name val="GHEA Grapalat"/>
      <family val="2"/>
    </font>
    <font>
      <b/>
      <sz val="10"/>
      <color indexed="8"/>
      <name val="GHEA Grapalat"/>
      <family val="3"/>
    </font>
    <font>
      <b/>
      <sz val="10"/>
      <name val="Arial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Times Armenian"/>
      <family val="2"/>
    </font>
    <font>
      <sz val="12"/>
      <color theme="1"/>
      <name val="Times Armenian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GHEA Grapalat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3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3" fillId="2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6" fillId="4" borderId="0" applyNumberFormat="0" applyBorder="0" applyAlignment="0" applyProtection="0"/>
    <xf numFmtId="0" fontId="7" fillId="2" borderId="0" applyNumberFormat="0" applyBorder="0" applyAlignment="0" applyProtection="0"/>
    <xf numFmtId="0" fontId="73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3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26" fillId="6" borderId="0" applyNumberFormat="0" applyBorder="0" applyAlignment="0" applyProtection="0"/>
    <xf numFmtId="0" fontId="7" fillId="5" borderId="0" applyNumberFormat="0" applyBorder="0" applyAlignment="0" applyProtection="0"/>
    <xf numFmtId="0" fontId="73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3" fillId="3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6" fillId="8" borderId="0" applyNumberFormat="0" applyBorder="0" applyAlignment="0" applyProtection="0"/>
    <xf numFmtId="0" fontId="7" fillId="7" borderId="0" applyNumberFormat="0" applyBorder="0" applyAlignment="0" applyProtection="0"/>
    <xf numFmtId="0" fontId="73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6" fillId="4" borderId="0" applyNumberFormat="0" applyBorder="0" applyAlignment="0" applyProtection="0"/>
    <xf numFmtId="0" fontId="7" fillId="9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6" fillId="10" borderId="0" applyNumberFormat="0" applyBorder="0" applyAlignment="0" applyProtection="0"/>
    <xf numFmtId="0" fontId="7" fillId="10" borderId="0" applyNumberFormat="0" applyBorder="0" applyAlignment="0" applyProtection="0"/>
    <xf numFmtId="0" fontId="73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3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6" fillId="8" borderId="0" applyNumberFormat="0" applyBorder="0" applyAlignment="0" applyProtection="0"/>
    <xf numFmtId="0" fontId="7" fillId="4" borderId="0" applyNumberFormat="0" applyBorder="0" applyAlignment="0" applyProtection="0"/>
    <xf numFmtId="0" fontId="7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6" fillId="11" borderId="0" applyNumberFormat="0" applyBorder="0" applyAlignment="0" applyProtection="0"/>
    <xf numFmtId="0" fontId="7" fillId="3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3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6" fillId="6" borderId="0" applyNumberFormat="0" applyBorder="0" applyAlignment="0" applyProtection="0"/>
    <xf numFmtId="0" fontId="7" fillId="6" borderId="0" applyNumberFormat="0" applyBorder="0" applyAlignment="0" applyProtection="0"/>
    <xf numFmtId="0" fontId="7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3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6" fillId="13" borderId="0" applyNumberFormat="0" applyBorder="0" applyAlignment="0" applyProtection="0"/>
    <xf numFmtId="0" fontId="7" fillId="12" borderId="0" applyNumberFormat="0" applyBorder="0" applyAlignment="0" applyProtection="0"/>
    <xf numFmtId="0" fontId="73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3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6" fillId="11" borderId="0" applyNumberFormat="0" applyBorder="0" applyAlignment="0" applyProtection="0"/>
    <xf numFmtId="0" fontId="7" fillId="9" borderId="0" applyNumberFormat="0" applyBorder="0" applyAlignment="0" applyProtection="0"/>
    <xf numFmtId="0" fontId="7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3" borderId="0" applyNumberFormat="0" applyBorder="0" applyAlignment="0" applyProtection="0"/>
    <xf numFmtId="0" fontId="7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3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6" fillId="13" borderId="0" applyNumberFormat="0" applyBorder="0" applyAlignment="0" applyProtection="0"/>
    <xf numFmtId="0" fontId="7" fillId="14" borderId="0" applyNumberFormat="0" applyBorder="0" applyAlignment="0" applyProtection="0"/>
    <xf numFmtId="0" fontId="74" fillId="15" borderId="0" applyNumberFormat="0" applyBorder="0" applyAlignment="0" applyProtection="0"/>
    <xf numFmtId="0" fontId="57" fillId="16" borderId="0" applyNumberFormat="0" applyBorder="0" applyAlignment="0" applyProtection="0"/>
    <xf numFmtId="0" fontId="74" fillId="6" borderId="0" applyNumberFormat="0" applyBorder="0" applyAlignment="0" applyProtection="0"/>
    <xf numFmtId="0" fontId="57" fillId="6" borderId="0" applyNumberFormat="0" applyBorder="0" applyAlignment="0" applyProtection="0"/>
    <xf numFmtId="0" fontId="74" fillId="12" borderId="0" applyNumberFormat="0" applyBorder="0" applyAlignment="0" applyProtection="0"/>
    <xf numFmtId="0" fontId="44" fillId="12" borderId="0" applyNumberFormat="0" applyBorder="0" applyAlignment="0" applyProtection="0"/>
    <xf numFmtId="0" fontId="57" fillId="13" borderId="0" applyNumberFormat="0" applyBorder="0" applyAlignment="0" applyProtection="0"/>
    <xf numFmtId="0" fontId="74" fillId="17" borderId="0" applyNumberFormat="0" applyBorder="0" applyAlignment="0" applyProtection="0"/>
    <xf numFmtId="0" fontId="44" fillId="17" borderId="0" applyNumberFormat="0" applyBorder="0" applyAlignment="0" applyProtection="0"/>
    <xf numFmtId="0" fontId="57" fillId="11" borderId="0" applyNumberFormat="0" applyBorder="0" applyAlignment="0" applyProtection="0"/>
    <xf numFmtId="0" fontId="74" fillId="16" borderId="0" applyNumberFormat="0" applyBorder="0" applyAlignment="0" applyProtection="0"/>
    <xf numFmtId="0" fontId="57" fillId="16" borderId="0" applyNumberFormat="0" applyBorder="0" applyAlignment="0" applyProtection="0"/>
    <xf numFmtId="0" fontId="74" fillId="18" borderId="0" applyNumberFormat="0" applyBorder="0" applyAlignment="0" applyProtection="0"/>
    <xf numFmtId="0" fontId="44" fillId="18" borderId="0" applyNumberFormat="0" applyBorder="0" applyAlignment="0" applyProtection="0"/>
    <xf numFmtId="0" fontId="57" fillId="6" borderId="0" applyNumberFormat="0" applyBorder="0" applyAlignment="0" applyProtection="0"/>
    <xf numFmtId="0" fontId="74" fillId="19" borderId="0" applyNumberFormat="0" applyBorder="0" applyAlignment="0" applyProtection="0"/>
    <xf numFmtId="0" fontId="57" fillId="16" borderId="0" applyNumberFormat="0" applyBorder="0" applyAlignment="0" applyProtection="0"/>
    <xf numFmtId="0" fontId="74" fillId="20" borderId="0" applyNumberFormat="0" applyBorder="0" applyAlignment="0" applyProtection="0"/>
    <xf numFmtId="0" fontId="57" fillId="20" borderId="0" applyNumberFormat="0" applyBorder="0" applyAlignment="0" applyProtection="0"/>
    <xf numFmtId="0" fontId="74" fillId="21" borderId="0" applyNumberFormat="0" applyBorder="0" applyAlignment="0" applyProtection="0"/>
    <xf numFmtId="0" fontId="57" fillId="21" borderId="0" applyNumberFormat="0" applyBorder="0" applyAlignment="0" applyProtection="0"/>
    <xf numFmtId="0" fontId="74" fillId="17" borderId="0" applyNumberFormat="0" applyBorder="0" applyAlignment="0" applyProtection="0"/>
    <xf numFmtId="0" fontId="57" fillId="22" borderId="0" applyNumberFormat="0" applyBorder="0" applyAlignment="0" applyProtection="0"/>
    <xf numFmtId="0" fontId="74" fillId="40" borderId="0" applyNumberFormat="0" applyBorder="0" applyAlignment="0" applyProtection="0"/>
    <xf numFmtId="0" fontId="57" fillId="16" borderId="0" applyNumberFormat="0" applyBorder="0" applyAlignment="0" applyProtection="0"/>
    <xf numFmtId="0" fontId="74" fillId="23" borderId="0" applyNumberFormat="0" applyBorder="0" applyAlignment="0" applyProtection="0"/>
    <xf numFmtId="0" fontId="57" fillId="23" borderId="0" applyNumberFormat="0" applyBorder="0" applyAlignment="0" applyProtection="0"/>
    <xf numFmtId="0" fontId="75" fillId="5" borderId="0" applyNumberFormat="0" applyBorder="0" applyAlignment="0" applyProtection="0"/>
    <xf numFmtId="0" fontId="58" fillId="5" borderId="0" applyNumberFormat="0" applyBorder="0" applyAlignment="0" applyProtection="0"/>
    <xf numFmtId="0" fontId="76" fillId="11" borderId="22" applyNumberFormat="0" applyAlignment="0" applyProtection="0"/>
    <xf numFmtId="0" fontId="59" fillId="24" borderId="1" applyNumberFormat="0" applyAlignment="0" applyProtection="0"/>
    <xf numFmtId="0" fontId="77" fillId="41" borderId="23" applyNumberFormat="0" applyAlignment="0" applyProtection="0"/>
    <xf numFmtId="0" fontId="60" fillId="25" borderId="2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>
      <alignment horizontal="left" vertical="top" wrapText="1"/>
    </xf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0" fillId="7" borderId="0" applyNumberFormat="0" applyBorder="0" applyAlignment="0" applyProtection="0"/>
    <xf numFmtId="0" fontId="62" fillId="7" borderId="0" applyNumberFormat="0" applyBorder="0" applyAlignment="0" applyProtection="0"/>
    <xf numFmtId="0" fontId="47" fillId="0" borderId="3" applyNumberFormat="0" applyFill="0" applyAlignment="0" applyProtection="0"/>
    <xf numFmtId="0" fontId="63" fillId="0" borderId="4" applyNumberFormat="0" applyFill="0" applyAlignment="0" applyProtection="0"/>
    <xf numFmtId="0" fontId="48" fillId="0" borderId="5" applyNumberFormat="0" applyFill="0" applyAlignment="0" applyProtection="0"/>
    <xf numFmtId="0" fontId="64" fillId="0" borderId="5" applyNumberFormat="0" applyFill="0" applyAlignment="0" applyProtection="0"/>
    <xf numFmtId="0" fontId="49" fillId="0" borderId="6" applyNumberFormat="0" applyFill="0" applyAlignment="0" applyProtection="0"/>
    <xf numFmtId="0" fontId="65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1" fillId="4" borderId="22" applyNumberFormat="0" applyAlignment="0" applyProtection="0"/>
    <xf numFmtId="0" fontId="66" fillId="13" borderId="1" applyNumberFormat="0" applyAlignment="0" applyProtection="0"/>
    <xf numFmtId="38" fontId="31" fillId="0" borderId="0"/>
    <xf numFmtId="38" fontId="32" fillId="0" borderId="0"/>
    <xf numFmtId="38" fontId="33" fillId="0" borderId="0"/>
    <xf numFmtId="38" fontId="34" fillId="0" borderId="0"/>
    <xf numFmtId="0" fontId="35" fillId="0" borderId="0"/>
    <xf numFmtId="0" fontId="35" fillId="0" borderId="0"/>
    <xf numFmtId="0" fontId="36" fillId="0" borderId="0"/>
    <xf numFmtId="0" fontId="50" fillId="0" borderId="8" applyNumberFormat="0" applyFill="0" applyAlignment="0" applyProtection="0"/>
    <xf numFmtId="0" fontId="67" fillId="0" borderId="8" applyNumberFormat="0" applyFill="0" applyAlignment="0" applyProtection="0"/>
    <xf numFmtId="0" fontId="83" fillId="42" borderId="0" applyNumberFormat="0" applyBorder="0" applyAlignment="0" applyProtection="0"/>
    <xf numFmtId="0" fontId="82" fillId="42" borderId="0" applyNumberFormat="0" applyBorder="0" applyAlignment="0" applyProtection="0"/>
    <xf numFmtId="0" fontId="84" fillId="42" borderId="0" applyNumberFormat="0" applyBorder="0" applyAlignment="0" applyProtection="0"/>
    <xf numFmtId="0" fontId="85" fillId="42" borderId="0" applyNumberFormat="0" applyBorder="0" applyAlignment="0" applyProtection="0"/>
    <xf numFmtId="0" fontId="46" fillId="13" borderId="0" applyNumberFormat="0" applyBorder="0" applyAlignment="0" applyProtection="0"/>
    <xf numFmtId="0" fontId="82" fillId="42" borderId="0" applyNumberFormat="0" applyBorder="0" applyAlignment="0" applyProtection="0"/>
    <xf numFmtId="0" fontId="84" fillId="42" borderId="0" applyNumberFormat="0" applyBorder="0" applyAlignment="0" applyProtection="0"/>
    <xf numFmtId="0" fontId="83" fillId="42" borderId="0" applyNumberFormat="0" applyBorder="0" applyAlignment="0" applyProtection="0"/>
    <xf numFmtId="0" fontId="85" fillId="42" borderId="0" applyNumberFormat="0" applyBorder="0" applyAlignment="0" applyProtection="0"/>
    <xf numFmtId="0" fontId="73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11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1" fillId="0" borderId="0"/>
    <xf numFmtId="0" fontId="9" fillId="0" borderId="0"/>
    <xf numFmtId="0" fontId="87" fillId="0" borderId="0"/>
    <xf numFmtId="0" fontId="14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1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1" fillId="0" borderId="0"/>
    <xf numFmtId="0" fontId="68" fillId="0" borderId="0"/>
    <xf numFmtId="0" fontId="14" fillId="0" borderId="0"/>
    <xf numFmtId="0" fontId="9" fillId="0" borderId="0"/>
    <xf numFmtId="0" fontId="7" fillId="0" borderId="0"/>
    <xf numFmtId="0" fontId="37" fillId="0" borderId="0"/>
    <xf numFmtId="0" fontId="5" fillId="0" borderId="0"/>
    <xf numFmtId="0" fontId="78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0" fontId="38" fillId="0" borderId="0"/>
    <xf numFmtId="0" fontId="39" fillId="0" borderId="0"/>
    <xf numFmtId="0" fontId="26" fillId="0" borderId="0"/>
    <xf numFmtId="0" fontId="6" fillId="0" borderId="0"/>
    <xf numFmtId="0" fontId="87" fillId="0" borderId="0"/>
    <xf numFmtId="0" fontId="9" fillId="0" borderId="0"/>
    <xf numFmtId="0" fontId="6" fillId="0" borderId="0"/>
    <xf numFmtId="0" fontId="73" fillId="0" borderId="0"/>
    <xf numFmtId="0" fontId="10" fillId="0" borderId="0">
      <alignment horizontal="left"/>
    </xf>
    <xf numFmtId="0" fontId="14" fillId="0" borderId="0"/>
    <xf numFmtId="0" fontId="6" fillId="0" borderId="0"/>
    <xf numFmtId="0" fontId="11" fillId="0" borderId="0"/>
    <xf numFmtId="0" fontId="88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9" fillId="0" borderId="0"/>
    <xf numFmtId="0" fontId="89" fillId="0" borderId="0"/>
    <xf numFmtId="0" fontId="11" fillId="0" borderId="0"/>
    <xf numFmtId="0" fontId="73" fillId="0" borderId="0"/>
    <xf numFmtId="0" fontId="14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13" fillId="0" borderId="0">
      <alignment horizontal="left" vertical="top" wrapText="1"/>
    </xf>
    <xf numFmtId="0" fontId="11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0" fillId="0" borderId="0"/>
    <xf numFmtId="0" fontId="6" fillId="0" borderId="0"/>
    <xf numFmtId="0" fontId="14" fillId="0" borderId="0"/>
    <xf numFmtId="0" fontId="14" fillId="0" borderId="0"/>
    <xf numFmtId="0" fontId="11" fillId="0" borderId="0"/>
    <xf numFmtId="0" fontId="12" fillId="0" borderId="0"/>
    <xf numFmtId="0" fontId="13" fillId="0" borderId="0">
      <alignment horizontal="left" vertical="top" wrapText="1"/>
    </xf>
    <xf numFmtId="0" fontId="38" fillId="0" borderId="0"/>
    <xf numFmtId="0" fontId="39" fillId="0" borderId="0"/>
    <xf numFmtId="0" fontId="73" fillId="0" borderId="0"/>
    <xf numFmtId="0" fontId="6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21" fillId="0" borderId="0"/>
    <xf numFmtId="0" fontId="7" fillId="43" borderId="24" applyNumberFormat="0" applyFont="0" applyAlignment="0" applyProtection="0"/>
    <xf numFmtId="0" fontId="7" fillId="43" borderId="24" applyNumberFormat="0" applyFont="0" applyAlignment="0" applyProtection="0"/>
    <xf numFmtId="0" fontId="7" fillId="8" borderId="9" applyNumberFormat="0" applyFont="0" applyAlignment="0" applyProtection="0"/>
    <xf numFmtId="0" fontId="6" fillId="8" borderId="9" applyNumberFormat="0" applyFont="0" applyAlignment="0" applyProtection="0"/>
    <xf numFmtId="0" fontId="7" fillId="8" borderId="9" applyNumberFormat="0" applyFont="0" applyAlignment="0" applyProtection="0"/>
    <xf numFmtId="0" fontId="91" fillId="11" borderId="25" applyNumberFormat="0" applyAlignment="0" applyProtection="0"/>
    <xf numFmtId="0" fontId="69" fillId="24" borderId="10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3" fillId="0" borderId="0" applyFill="0" applyBorder="0" applyProtection="0">
      <alignment horizontal="right" vertical="top"/>
    </xf>
    <xf numFmtId="0" fontId="15" fillId="0" borderId="0"/>
    <xf numFmtId="0" fontId="15" fillId="0" borderId="0"/>
    <xf numFmtId="0" fontId="4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71" fillId="0" borderId="12" applyNumberFormat="0" applyFill="0" applyAlignment="0" applyProtection="0"/>
    <xf numFmtId="0" fontId="9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39" fillId="0" borderId="13">
      <protection locked="0"/>
    </xf>
    <xf numFmtId="173" fontId="40" fillId="26" borderId="13"/>
    <xf numFmtId="0" fontId="1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6" fillId="0" borderId="0"/>
    <xf numFmtId="0" fontId="7" fillId="0" borderId="0"/>
    <xf numFmtId="0" fontId="30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</cellStyleXfs>
  <cellXfs count="139">
    <xf numFmtId="0" fontId="0" fillId="0" borderId="0" xfId="0"/>
    <xf numFmtId="0" fontId="73" fillId="0" borderId="0" xfId="923"/>
    <xf numFmtId="0" fontId="18" fillId="0" borderId="0" xfId="747" applyFont="1" applyFill="1"/>
    <xf numFmtId="0" fontId="19" fillId="0" borderId="0" xfId="747" applyFont="1" applyFill="1" applyBorder="1" applyAlignment="1">
      <alignment horizontal="right" vertical="center"/>
    </xf>
    <xf numFmtId="0" fontId="19" fillId="0" borderId="0" xfId="759" applyFont="1" applyFill="1" applyBorder="1" applyAlignment="1">
      <alignment horizontal="right"/>
    </xf>
    <xf numFmtId="0" fontId="27" fillId="0" borderId="0" xfId="759" applyFont="1"/>
    <xf numFmtId="169" fontId="3" fillId="0" borderId="0" xfId="758" applyNumberFormat="1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43" fontId="5" fillId="0" borderId="0" xfId="551" applyFont="1" applyFill="1" applyBorder="1" applyAlignment="1">
      <alignment horizontal="center" wrapText="1"/>
    </xf>
    <xf numFmtId="166" fontId="5" fillId="0" borderId="0" xfId="55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166" fontId="3" fillId="0" borderId="0" xfId="551" applyNumberFormat="1" applyFont="1" applyFill="1" applyBorder="1"/>
    <xf numFmtId="0" fontId="27" fillId="0" borderId="0" xfId="0" applyFont="1"/>
    <xf numFmtId="169" fontId="3" fillId="0" borderId="0" xfId="758" applyNumberFormat="1" applyFont="1" applyAlignment="1">
      <alignment vertical="center" wrapText="1"/>
    </xf>
    <xf numFmtId="172" fontId="22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left"/>
    </xf>
    <xf numFmtId="164" fontId="0" fillId="0" borderId="0" xfId="0" applyNumberFormat="1"/>
    <xf numFmtId="0" fontId="3" fillId="0" borderId="0" xfId="923" applyFont="1" applyFill="1" applyAlignment="1">
      <alignment wrapText="1"/>
    </xf>
    <xf numFmtId="0" fontId="18" fillId="0" borderId="0" xfId="737" applyFont="1"/>
    <xf numFmtId="0" fontId="23" fillId="0" borderId="0" xfId="759" applyFont="1" applyFill="1" applyAlignment="1">
      <alignment horizontal="center" wrapText="1"/>
    </xf>
    <xf numFmtId="169" fontId="8" fillId="0" borderId="14" xfId="565" applyNumberFormat="1" applyFont="1" applyBorder="1" applyAlignment="1">
      <alignment horizontal="center" vertical="top" wrapText="1"/>
    </xf>
    <xf numFmtId="0" fontId="43" fillId="0" borderId="14" xfId="0" applyFont="1" applyBorder="1" applyAlignment="1">
      <alignment horizontal="left"/>
    </xf>
    <xf numFmtId="0" fontId="0" fillId="0" borderId="0" xfId="0" applyFill="1"/>
    <xf numFmtId="174" fontId="23" fillId="0" borderId="0" xfId="759" applyNumberFormat="1" applyFont="1" applyFill="1" applyAlignment="1">
      <alignment horizontal="center" wrapText="1"/>
    </xf>
    <xf numFmtId="0" fontId="73" fillId="0" borderId="0" xfId="923" applyFill="1"/>
    <xf numFmtId="0" fontId="2" fillId="0" borderId="0" xfId="0" applyFont="1" applyAlignment="1">
      <alignment horizontal="centerContinuous" vertical="center" wrapText="1"/>
    </xf>
    <xf numFmtId="0" fontId="20" fillId="0" borderId="0" xfId="759" applyFont="1" applyAlignment="1">
      <alignment horizontal="centerContinuous" vertical="center"/>
    </xf>
    <xf numFmtId="0" fontId="20" fillId="0" borderId="0" xfId="759" applyFont="1" applyAlignment="1">
      <alignment horizontal="centerContinuous" vertical="center" wrapText="1"/>
    </xf>
    <xf numFmtId="0" fontId="55" fillId="0" borderId="0" xfId="759" applyFont="1" applyAlignment="1">
      <alignment horizontal="centerContinuous" vertical="center" wrapText="1"/>
    </xf>
    <xf numFmtId="169" fontId="4" fillId="0" borderId="14" xfId="758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55" fillId="0" borderId="0" xfId="0" applyFont="1" applyAlignment="1">
      <alignment horizontal="centerContinuous" vertical="center" wrapText="1"/>
    </xf>
    <xf numFmtId="0" fontId="4" fillId="0" borderId="14" xfId="0" applyFont="1" applyBorder="1" applyAlignment="1">
      <alignment horizontal="center" vertical="top"/>
    </xf>
    <xf numFmtId="0" fontId="55" fillId="0" borderId="0" xfId="759" applyFont="1"/>
    <xf numFmtId="0" fontId="8" fillId="0" borderId="14" xfId="0" applyFont="1" applyBorder="1" applyAlignment="1">
      <alignment horizontal="left"/>
    </xf>
    <xf numFmtId="0" fontId="56" fillId="0" borderId="0" xfId="0" applyFont="1"/>
    <xf numFmtId="0" fontId="8" fillId="0" borderId="14" xfId="0" applyFont="1" applyBorder="1" applyAlignment="1">
      <alignment horizontal="center" vertical="top"/>
    </xf>
    <xf numFmtId="0" fontId="8" fillId="44" borderId="14" xfId="0" applyFont="1" applyFill="1" applyBorder="1" applyAlignment="1">
      <alignment horizontal="center" vertical="top"/>
    </xf>
    <xf numFmtId="0" fontId="53" fillId="44" borderId="14" xfId="0" applyFont="1" applyFill="1" applyBorder="1" applyAlignment="1">
      <alignment horizontal="center" vertical="top"/>
    </xf>
    <xf numFmtId="0" fontId="43" fillId="0" borderId="14" xfId="0" applyFont="1" applyBorder="1" applyAlignment="1"/>
    <xf numFmtId="169" fontId="8" fillId="0" borderId="14" xfId="850" applyNumberFormat="1" applyFont="1" applyBorder="1" applyAlignment="1">
      <alignment horizontal="center" vertical="top" wrapText="1"/>
    </xf>
    <xf numFmtId="169" fontId="51" fillId="0" borderId="14" xfId="756" applyNumberFormat="1" applyFont="1" applyBorder="1" applyAlignment="1">
      <alignment horizontal="left" vertical="top" wrapText="1"/>
    </xf>
    <xf numFmtId="169" fontId="51" fillId="0" borderId="14" xfId="756" applyNumberFormat="1" applyFont="1" applyBorder="1" applyAlignment="1">
      <alignment horizontal="center" vertical="top" wrapText="1"/>
    </xf>
    <xf numFmtId="169" fontId="8" fillId="44" borderId="14" xfId="756" applyNumberFormat="1" applyFont="1" applyFill="1" applyBorder="1" applyAlignment="1">
      <alignment horizontal="left" vertical="top" wrapText="1"/>
    </xf>
    <xf numFmtId="169" fontId="43" fillId="44" borderId="14" xfId="756" applyNumberFormat="1" applyFont="1" applyFill="1" applyBorder="1" applyAlignment="1">
      <alignment horizontal="left" vertical="top" wrapText="1"/>
    </xf>
    <xf numFmtId="169" fontId="8" fillId="0" borderId="14" xfId="565" applyNumberFormat="1" applyFont="1" applyBorder="1" applyAlignment="1">
      <alignment horizontal="right" vertical="top" wrapText="1"/>
    </xf>
    <xf numFmtId="0" fontId="52" fillId="0" borderId="14" xfId="0" applyFont="1" applyBorder="1" applyAlignment="1">
      <alignment horizontal="right" vertical="top"/>
    </xf>
    <xf numFmtId="169" fontId="8" fillId="44" borderId="14" xfId="565" applyNumberFormat="1" applyFont="1" applyFill="1" applyBorder="1" applyAlignment="1">
      <alignment horizontal="right" vertical="top" wrapText="1"/>
    </xf>
    <xf numFmtId="169" fontId="43" fillId="44" borderId="14" xfId="565" applyNumberFormat="1" applyFont="1" applyFill="1" applyBorder="1" applyAlignment="1">
      <alignment horizontal="right" vertical="top" wrapText="1"/>
    </xf>
    <xf numFmtId="169" fontId="42" fillId="0" borderId="14" xfId="758" applyNumberFormat="1" applyFont="1" applyBorder="1" applyAlignment="1">
      <alignment horizontal="left" vertical="top" wrapText="1"/>
    </xf>
    <xf numFmtId="169" fontId="4" fillId="0" borderId="14" xfId="758" applyNumberFormat="1" applyFont="1" applyBorder="1" applyAlignment="1">
      <alignment horizontal="left" vertical="top" wrapText="1"/>
    </xf>
    <xf numFmtId="169" fontId="3" fillId="0" borderId="14" xfId="758" applyNumberFormat="1" applyFont="1" applyBorder="1" applyAlignment="1">
      <alignment horizontal="left" vertical="top" wrapText="1"/>
    </xf>
    <xf numFmtId="169" fontId="4" fillId="0" borderId="14" xfId="85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right" vertical="top"/>
    </xf>
    <xf numFmtId="167" fontId="0" fillId="0" borderId="14" xfId="858" applyNumberFormat="1" applyFont="1" applyBorder="1" applyAlignment="1">
      <alignment horizontal="right" vertical="top"/>
    </xf>
    <xf numFmtId="169" fontId="4" fillId="0" borderId="14" xfId="565" applyNumberFormat="1" applyFont="1" applyFill="1" applyBorder="1" applyAlignment="1">
      <alignment horizontal="right" vertical="top" wrapText="1"/>
    </xf>
    <xf numFmtId="169" fontId="3" fillId="0" borderId="14" xfId="565" applyNumberFormat="1" applyFont="1" applyFill="1" applyBorder="1" applyAlignment="1">
      <alignment horizontal="right" vertical="top" wrapText="1"/>
    </xf>
    <xf numFmtId="169" fontId="42" fillId="0" borderId="14" xfId="565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/>
    </xf>
    <xf numFmtId="0" fontId="54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/>
    </xf>
    <xf numFmtId="0" fontId="4" fillId="0" borderId="16" xfId="0" applyFont="1" applyBorder="1" applyAlignment="1">
      <alignment horizontal="center" vertical="center" wrapText="1"/>
    </xf>
    <xf numFmtId="166" fontId="4" fillId="0" borderId="16" xfId="551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69" fontId="51" fillId="44" borderId="14" xfId="565" applyNumberFormat="1" applyFont="1" applyFill="1" applyBorder="1" applyAlignment="1">
      <alignment horizontal="right" vertical="top" wrapText="1"/>
    </xf>
    <xf numFmtId="175" fontId="3" fillId="0" borderId="0" xfId="54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4" fillId="0" borderId="14" xfId="551" applyNumberFormat="1" applyFont="1" applyFill="1" applyBorder="1" applyAlignment="1">
      <alignment horizontal="center" vertical="top"/>
    </xf>
    <xf numFmtId="166" fontId="3" fillId="0" borderId="14" xfId="551" applyNumberFormat="1" applyFont="1" applyFill="1" applyBorder="1" applyAlignment="1">
      <alignment horizontal="center" vertical="top"/>
    </xf>
    <xf numFmtId="166" fontId="4" fillId="0" borderId="14" xfId="551" applyNumberFormat="1" applyFont="1" applyFill="1" applyBorder="1" applyAlignment="1">
      <alignment horizontal="left" vertical="top"/>
    </xf>
    <xf numFmtId="166" fontId="3" fillId="0" borderId="14" xfId="551" applyNumberFormat="1" applyFont="1" applyFill="1" applyBorder="1" applyAlignment="1">
      <alignment horizontal="left" vertical="top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 applyProtection="1">
      <alignment horizontal="left" vertical="top" wrapText="1"/>
      <protection locked="0"/>
    </xf>
    <xf numFmtId="166" fontId="3" fillId="0" borderId="14" xfId="551" applyNumberFormat="1" applyFont="1" applyFill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>
      <alignment vertical="top" wrapText="1"/>
    </xf>
    <xf numFmtId="166" fontId="3" fillId="0" borderId="14" xfId="551" applyNumberFormat="1" applyFont="1" applyFill="1" applyBorder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4" fillId="0" borderId="0" xfId="759" applyFont="1" applyFill="1" applyBorder="1" applyAlignment="1">
      <alignment horizontal="right"/>
    </xf>
    <xf numFmtId="0" fontId="4" fillId="0" borderId="0" xfId="747" applyFont="1" applyFill="1" applyBorder="1" applyAlignment="1">
      <alignment horizontal="right" vertical="center"/>
    </xf>
    <xf numFmtId="0" fontId="4" fillId="27" borderId="0" xfId="747" applyFont="1" applyFill="1" applyBorder="1" applyAlignment="1">
      <alignment horizontal="right" vertical="center"/>
    </xf>
    <xf numFmtId="166" fontId="4" fillId="27" borderId="14" xfId="542" applyNumberFormat="1" applyFont="1" applyFill="1" applyBorder="1" applyAlignment="1">
      <alignment vertical="top"/>
    </xf>
    <xf numFmtId="166" fontId="3" fillId="27" borderId="14" xfId="542" applyNumberFormat="1" applyFont="1" applyFill="1" applyBorder="1" applyAlignment="1">
      <alignment vertical="top"/>
    </xf>
    <xf numFmtId="0" fontId="4" fillId="0" borderId="0" xfId="737" applyFont="1" applyAlignment="1">
      <alignment horizontal="right" vertical="center"/>
    </xf>
    <xf numFmtId="166" fontId="3" fillId="27" borderId="14" xfId="542" applyNumberFormat="1" applyFont="1" applyFill="1" applyBorder="1" applyAlignment="1">
      <alignment horizontal="right" vertical="top"/>
    </xf>
    <xf numFmtId="0" fontId="17" fillId="0" borderId="0" xfId="774" applyFont="1" applyAlignment="1">
      <alignment vertical="center" wrapText="1"/>
    </xf>
    <xf numFmtId="0" fontId="13" fillId="0" borderId="0" xfId="774">
      <alignment horizontal="left" vertical="top" wrapText="1"/>
    </xf>
    <xf numFmtId="0" fontId="54" fillId="0" borderId="0" xfId="774" applyFont="1" applyAlignment="1">
      <alignment horizontal="centerContinuous" vertical="center" wrapText="1"/>
    </xf>
    <xf numFmtId="0" fontId="94" fillId="0" borderId="0" xfId="774" applyFont="1" applyAlignment="1">
      <alignment horizontal="centerContinuous" vertical="center" wrapText="1"/>
    </xf>
    <xf numFmtId="0" fontId="17" fillId="0" borderId="0" xfId="774" applyFont="1" applyAlignment="1">
      <alignment horizontal="centerContinuous" vertical="center" wrapText="1"/>
    </xf>
    <xf numFmtId="0" fontId="17" fillId="0" borderId="15" xfId="774" applyFont="1" applyBorder="1" applyAlignment="1">
      <alignment horizontal="center" vertical="center" wrapText="1"/>
    </xf>
    <xf numFmtId="171" fontId="17" fillId="0" borderId="15" xfId="774" applyNumberFormat="1" applyFont="1" applyBorder="1" applyAlignment="1">
      <alignment horizontal="right" vertical="top"/>
    </xf>
    <xf numFmtId="0" fontId="17" fillId="0" borderId="15" xfId="774" applyFont="1" applyBorder="1" applyAlignment="1">
      <alignment horizontal="right" vertical="top" wrapText="1"/>
    </xf>
    <xf numFmtId="0" fontId="25" fillId="0" borderId="15" xfId="774" applyFont="1" applyBorder="1" applyAlignment="1">
      <alignment horizontal="left" vertical="top" wrapText="1"/>
    </xf>
    <xf numFmtId="0" fontId="25" fillId="0" borderId="15" xfId="774" applyFont="1" applyBorder="1" applyAlignment="1">
      <alignment horizontal="center" vertical="top" wrapText="1"/>
    </xf>
    <xf numFmtId="0" fontId="24" fillId="0" borderId="15" xfId="774" applyFont="1" applyBorder="1" applyAlignment="1">
      <alignment horizontal="center" vertical="top" wrapText="1"/>
    </xf>
    <xf numFmtId="0" fontId="24" fillId="0" borderId="15" xfId="774" applyFont="1" applyBorder="1" applyAlignment="1">
      <alignment horizontal="left" vertical="top" wrapText="1"/>
    </xf>
    <xf numFmtId="171" fontId="24" fillId="0" borderId="15" xfId="774" applyNumberFormat="1" applyFont="1" applyBorder="1" applyAlignment="1">
      <alignment horizontal="right" vertical="top"/>
    </xf>
    <xf numFmtId="0" fontId="24" fillId="0" borderId="15" xfId="774" applyFont="1" applyBorder="1" applyAlignment="1">
      <alignment horizontal="right" vertical="top" wrapText="1"/>
    </xf>
    <xf numFmtId="166" fontId="8" fillId="44" borderId="14" xfId="542" applyNumberFormat="1" applyFont="1" applyFill="1" applyBorder="1" applyAlignment="1">
      <alignment horizontal="right" vertical="top" wrapText="1"/>
    </xf>
    <xf numFmtId="166" fontId="43" fillId="44" borderId="14" xfId="542" applyNumberFormat="1" applyFont="1" applyFill="1" applyBorder="1" applyAlignment="1">
      <alignment horizontal="right" vertical="top" wrapText="1"/>
    </xf>
    <xf numFmtId="166" fontId="4" fillId="0" borderId="14" xfId="542" applyNumberFormat="1" applyFont="1" applyFill="1" applyBorder="1" applyAlignment="1">
      <alignment horizontal="right" vertical="top" wrapText="1"/>
    </xf>
    <xf numFmtId="166" fontId="3" fillId="0" borderId="14" xfId="542" applyNumberFormat="1" applyFont="1" applyFill="1" applyBorder="1" applyAlignment="1">
      <alignment horizontal="right" vertical="top" wrapText="1"/>
    </xf>
    <xf numFmtId="176" fontId="3" fillId="0" borderId="0" xfId="542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68" fontId="3" fillId="0" borderId="0" xfId="542" applyNumberFormat="1" applyFont="1" applyAlignment="1">
      <alignment horizontal="center" vertical="center"/>
    </xf>
    <xf numFmtId="166" fontId="3" fillId="0" borderId="0" xfId="542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9" fontId="13" fillId="0" borderId="0" xfId="774" applyNumberFormat="1">
      <alignment horizontal="left" vertical="top" wrapText="1"/>
    </xf>
    <xf numFmtId="169" fontId="0" fillId="0" borderId="0" xfId="0" applyNumberFormat="1"/>
    <xf numFmtId="43" fontId="0" fillId="0" borderId="0" xfId="0" applyNumberFormat="1"/>
    <xf numFmtId="0" fontId="3" fillId="44" borderId="17" xfId="0" applyFont="1" applyFill="1" applyBorder="1" applyAlignment="1">
      <alignment vertical="top" wrapText="1"/>
    </xf>
    <xf numFmtId="0" fontId="43" fillId="0" borderId="0" xfId="0" applyFont="1" applyAlignment="1">
      <alignment horizontal="left" wrapText="1"/>
    </xf>
    <xf numFmtId="0" fontId="17" fillId="0" borderId="18" xfId="774" applyFont="1" applyBorder="1" applyAlignment="1">
      <alignment horizontal="left" vertical="top" wrapText="1"/>
    </xf>
    <xf numFmtId="0" fontId="17" fillId="0" borderId="26" xfId="774" applyFont="1" applyBorder="1" applyAlignment="1">
      <alignment horizontal="left" vertical="top" wrapText="1"/>
    </xf>
    <xf numFmtId="0" fontId="17" fillId="0" borderId="19" xfId="774" applyFont="1" applyBorder="1" applyAlignment="1">
      <alignment horizontal="left" vertical="top" wrapText="1"/>
    </xf>
    <xf numFmtId="0" fontId="17" fillId="0" borderId="20" xfId="774" applyFont="1" applyBorder="1" applyAlignment="1">
      <alignment horizontal="center" vertical="center" wrapText="1"/>
    </xf>
    <xf numFmtId="0" fontId="17" fillId="0" borderId="21" xfId="774" applyFont="1" applyBorder="1" applyAlignment="1">
      <alignment horizontal="center" vertical="center" wrapText="1"/>
    </xf>
    <xf numFmtId="0" fontId="17" fillId="0" borderId="18" xfId="774" applyFont="1" applyBorder="1" applyAlignment="1">
      <alignment horizontal="center" vertical="center" wrapText="1"/>
    </xf>
    <xf numFmtId="0" fontId="17" fillId="0" borderId="19" xfId="774" applyFont="1" applyBorder="1" applyAlignment="1">
      <alignment horizontal="center" vertical="center" wrapText="1"/>
    </xf>
    <xf numFmtId="172" fontId="8" fillId="0" borderId="14" xfId="0" applyNumberFormat="1" applyFont="1" applyBorder="1" applyAlignment="1">
      <alignment horizontal="center" vertical="center" wrapText="1"/>
    </xf>
    <xf numFmtId="169" fontId="8" fillId="0" borderId="14" xfId="565" applyNumberFormat="1" applyFont="1" applyBorder="1" applyAlignment="1">
      <alignment horizontal="center" vertical="center" wrapText="1"/>
    </xf>
    <xf numFmtId="169" fontId="8" fillId="0" borderId="14" xfId="565" applyNumberFormat="1" applyFont="1" applyBorder="1" applyAlignment="1">
      <alignment horizontal="center" vertical="top" wrapText="1"/>
    </xf>
    <xf numFmtId="49" fontId="8" fillId="0" borderId="14" xfId="850" applyNumberFormat="1" applyFont="1" applyBorder="1" applyAlignment="1">
      <alignment horizontal="center" vertical="center" wrapText="1"/>
    </xf>
    <xf numFmtId="169" fontId="8" fillId="0" borderId="14" xfId="565" applyNumberFormat="1" applyFont="1" applyFill="1" applyBorder="1" applyAlignment="1">
      <alignment horizontal="center" vertical="center" wrapText="1"/>
    </xf>
    <xf numFmtId="169" fontId="8" fillId="0" borderId="14" xfId="756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725" applyFont="1" applyBorder="1" applyAlignment="1">
      <alignment horizontal="center" vertical="center" wrapText="1"/>
    </xf>
    <xf numFmtId="0" fontId="17" fillId="0" borderId="14" xfId="923" applyFont="1" applyBorder="1" applyAlignment="1">
      <alignment horizontal="center" vertical="center" wrapText="1"/>
    </xf>
    <xf numFmtId="169" fontId="4" fillId="0" borderId="14" xfId="758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</cellXfs>
  <cellStyles count="939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1 2 2" xfId="6"/>
    <cellStyle name="20% - Accent1 2 2 2" xfId="7"/>
    <cellStyle name="20% - Accent1 2 2 2 2" xfId="8"/>
    <cellStyle name="20% - Accent1 2 2 2 2 2" xfId="9"/>
    <cellStyle name="20% - Accent1 2 2 2 2 3" xfId="10"/>
    <cellStyle name="20% - Accent1 2 2 2 3" xfId="11"/>
    <cellStyle name="20% - Accent1 2 2 2 3 2" xfId="12"/>
    <cellStyle name="20% - Accent1 2 2 2 4" xfId="13"/>
    <cellStyle name="20% - Accent1 2 2 2 5" xfId="14"/>
    <cellStyle name="20% - Accent1 2 2 3" xfId="15"/>
    <cellStyle name="20% - Accent1 2 2 3 2" xfId="16"/>
    <cellStyle name="20% - Accent1 2 2 3 3" xfId="17"/>
    <cellStyle name="20% - Accent1 2 2 4" xfId="18"/>
    <cellStyle name="20% - Accent1 2 2 4 2" xfId="19"/>
    <cellStyle name="20% - Accent1 2 2 5" xfId="20"/>
    <cellStyle name="20% - Accent1 2 2 6" xfId="21"/>
    <cellStyle name="20% - Accent1 2 3" xfId="22"/>
    <cellStyle name="20% - Accent1 2 3 2" xfId="23"/>
    <cellStyle name="20% - Accent1 2 3 2 2" xfId="24"/>
    <cellStyle name="20% - Accent1 2 3 2 3" xfId="25"/>
    <cellStyle name="20% - Accent1 2 3 3" xfId="26"/>
    <cellStyle name="20% - Accent1 2 3 3 2" xfId="27"/>
    <cellStyle name="20% - Accent1 2 3 4" xfId="28"/>
    <cellStyle name="20% - Accent1 2 3 5" xfId="29"/>
    <cellStyle name="20% - Accent1 2 4" xfId="30"/>
    <cellStyle name="20% - Accent1 2 4 2" xfId="31"/>
    <cellStyle name="20% - Accent1 2 4 2 2" xfId="32"/>
    <cellStyle name="20% - Accent1 2 4 2 3" xfId="33"/>
    <cellStyle name="20% - Accent1 2 4 3" xfId="34"/>
    <cellStyle name="20% - Accent1 2 4 3 2" xfId="35"/>
    <cellStyle name="20% - Accent1 2 4 4" xfId="36"/>
    <cellStyle name="20% - Accent1 2 4 5" xfId="37"/>
    <cellStyle name="20% - Accent1 2 5" xfId="38"/>
    <cellStyle name="20% - Accent1 2 5 2" xfId="39"/>
    <cellStyle name="20% - Accent1 2 5 3" xfId="40"/>
    <cellStyle name="20% - Accent1 2 6" xfId="41"/>
    <cellStyle name="20% - Accent1 2 6 2" xfId="42"/>
    <cellStyle name="20% - Accent1 2 7" xfId="43"/>
    <cellStyle name="20% - Accent1 2 8" xfId="44"/>
    <cellStyle name="20% - Accent1 2 9" xfId="45"/>
    <cellStyle name="20% - Accent1 2_Դեֆիցիտ_ըստ տարրերի" xfId="46"/>
    <cellStyle name="20% - Accent2 2" xfId="47"/>
    <cellStyle name="20% - Accent2 2 2" xfId="48"/>
    <cellStyle name="20% - Accent2 2 2 2" xfId="49"/>
    <cellStyle name="20% - Accent2 2 2 2 2" xfId="50"/>
    <cellStyle name="20% - Accent2 2 2 2 2 2" xfId="51"/>
    <cellStyle name="20% - Accent2 2 2 2 2 3" xfId="52"/>
    <cellStyle name="20% - Accent2 2 2 2 3" xfId="53"/>
    <cellStyle name="20% - Accent2 2 2 2 3 2" xfId="54"/>
    <cellStyle name="20% - Accent2 2 2 2 4" xfId="55"/>
    <cellStyle name="20% - Accent2 2 2 2 5" xfId="56"/>
    <cellStyle name="20% - Accent2 2 2 3" xfId="57"/>
    <cellStyle name="20% - Accent2 2 2 3 2" xfId="58"/>
    <cellStyle name="20% - Accent2 2 2 3 3" xfId="59"/>
    <cellStyle name="20% - Accent2 2 2 4" xfId="60"/>
    <cellStyle name="20% - Accent2 2 2 4 2" xfId="61"/>
    <cellStyle name="20% - Accent2 2 2 5" xfId="62"/>
    <cellStyle name="20% - Accent2 2 2 6" xfId="63"/>
    <cellStyle name="20% - Accent2 2 3" xfId="64"/>
    <cellStyle name="20% - Accent2 2 3 2" xfId="65"/>
    <cellStyle name="20% - Accent2 2 3 2 2" xfId="66"/>
    <cellStyle name="20% - Accent2 2 3 2 3" xfId="67"/>
    <cellStyle name="20% - Accent2 2 3 3" xfId="68"/>
    <cellStyle name="20% - Accent2 2 3 3 2" xfId="69"/>
    <cellStyle name="20% - Accent2 2 3 4" xfId="70"/>
    <cellStyle name="20% - Accent2 2 3 5" xfId="71"/>
    <cellStyle name="20% - Accent2 2 4" xfId="72"/>
    <cellStyle name="20% - Accent2 2 4 2" xfId="73"/>
    <cellStyle name="20% - Accent2 2 4 2 2" xfId="74"/>
    <cellStyle name="20% - Accent2 2 4 2 3" xfId="75"/>
    <cellStyle name="20% - Accent2 2 4 3" xfId="76"/>
    <cellStyle name="20% - Accent2 2 4 3 2" xfId="77"/>
    <cellStyle name="20% - Accent2 2 4 4" xfId="78"/>
    <cellStyle name="20% - Accent2 2 4 5" xfId="79"/>
    <cellStyle name="20% - Accent2 2 5" xfId="80"/>
    <cellStyle name="20% - Accent2 2 5 2" xfId="81"/>
    <cellStyle name="20% - Accent2 2 5 3" xfId="82"/>
    <cellStyle name="20% - Accent2 2 6" xfId="83"/>
    <cellStyle name="20% - Accent2 2 6 2" xfId="84"/>
    <cellStyle name="20% - Accent2 2 7" xfId="85"/>
    <cellStyle name="20% - Accent2 2 8" xfId="86"/>
    <cellStyle name="20% - Accent2 2 9" xfId="87"/>
    <cellStyle name="20% - Accent2 2_Դեֆիցիտ_ըստ տարրերի" xfId="88"/>
    <cellStyle name="20% - Accent3 2" xfId="89"/>
    <cellStyle name="20% - Accent3 2 2" xfId="90"/>
    <cellStyle name="20% - Accent3 2 2 2" xfId="91"/>
    <cellStyle name="20% - Accent3 2 2 2 2" xfId="92"/>
    <cellStyle name="20% - Accent3 2 2 2 2 2" xfId="93"/>
    <cellStyle name="20% - Accent3 2 2 2 2 3" xfId="94"/>
    <cellStyle name="20% - Accent3 2 2 2 3" xfId="95"/>
    <cellStyle name="20% - Accent3 2 2 2 3 2" xfId="96"/>
    <cellStyle name="20% - Accent3 2 2 2 4" xfId="97"/>
    <cellStyle name="20% - Accent3 2 2 2 5" xfId="98"/>
    <cellStyle name="20% - Accent3 2 2 3" xfId="99"/>
    <cellStyle name="20% - Accent3 2 2 3 2" xfId="100"/>
    <cellStyle name="20% - Accent3 2 2 3 3" xfId="101"/>
    <cellStyle name="20% - Accent3 2 2 4" xfId="102"/>
    <cellStyle name="20% - Accent3 2 2 4 2" xfId="103"/>
    <cellStyle name="20% - Accent3 2 2 5" xfId="104"/>
    <cellStyle name="20% - Accent3 2 2 6" xfId="105"/>
    <cellStyle name="20% - Accent3 2 3" xfId="106"/>
    <cellStyle name="20% - Accent3 2 3 2" xfId="107"/>
    <cellStyle name="20% - Accent3 2 3 2 2" xfId="108"/>
    <cellStyle name="20% - Accent3 2 3 2 3" xfId="109"/>
    <cellStyle name="20% - Accent3 2 3 3" xfId="110"/>
    <cellStyle name="20% - Accent3 2 3 3 2" xfId="111"/>
    <cellStyle name="20% - Accent3 2 3 4" xfId="112"/>
    <cellStyle name="20% - Accent3 2 3 5" xfId="113"/>
    <cellStyle name="20% - Accent3 2 4" xfId="114"/>
    <cellStyle name="20% - Accent3 2 4 2" xfId="115"/>
    <cellStyle name="20% - Accent3 2 4 2 2" xfId="116"/>
    <cellStyle name="20% - Accent3 2 4 2 3" xfId="117"/>
    <cellStyle name="20% - Accent3 2 4 3" xfId="118"/>
    <cellStyle name="20% - Accent3 2 4 3 2" xfId="119"/>
    <cellStyle name="20% - Accent3 2 4 4" xfId="120"/>
    <cellStyle name="20% - Accent3 2 4 5" xfId="121"/>
    <cellStyle name="20% - Accent3 2 5" xfId="122"/>
    <cellStyle name="20% - Accent3 2 5 2" xfId="123"/>
    <cellStyle name="20% - Accent3 2 5 3" xfId="124"/>
    <cellStyle name="20% - Accent3 2 6" xfId="125"/>
    <cellStyle name="20% - Accent3 2 6 2" xfId="126"/>
    <cellStyle name="20% - Accent3 2 7" xfId="127"/>
    <cellStyle name="20% - Accent3 2 8" xfId="128"/>
    <cellStyle name="20% - Accent3 2 9" xfId="129"/>
    <cellStyle name="20% - Accent3 2_Դեֆիցիտ_ըստ տարրերի" xfId="130"/>
    <cellStyle name="20% - Accent4 2" xfId="131"/>
    <cellStyle name="20% - Accent4 2 2" xfId="132"/>
    <cellStyle name="20% - Accent4 2 2 2" xfId="133"/>
    <cellStyle name="20% - Accent4 2 2 2 2" xfId="134"/>
    <cellStyle name="20% - Accent4 2 2 2 2 2" xfId="135"/>
    <cellStyle name="20% - Accent4 2 2 2 2 3" xfId="136"/>
    <cellStyle name="20% - Accent4 2 2 2 3" xfId="137"/>
    <cellStyle name="20% - Accent4 2 2 2 3 2" xfId="138"/>
    <cellStyle name="20% - Accent4 2 2 2 4" xfId="139"/>
    <cellStyle name="20% - Accent4 2 2 2 5" xfId="140"/>
    <cellStyle name="20% - Accent4 2 2 3" xfId="141"/>
    <cellStyle name="20% - Accent4 2 2 3 2" xfId="142"/>
    <cellStyle name="20% - Accent4 2 2 3 3" xfId="143"/>
    <cellStyle name="20% - Accent4 2 2 4" xfId="144"/>
    <cellStyle name="20% - Accent4 2 2 4 2" xfId="145"/>
    <cellStyle name="20% - Accent4 2 2 5" xfId="146"/>
    <cellStyle name="20% - Accent4 2 2 6" xfId="147"/>
    <cellStyle name="20% - Accent4 2 3" xfId="148"/>
    <cellStyle name="20% - Accent4 2 3 2" xfId="149"/>
    <cellStyle name="20% - Accent4 2 3 2 2" xfId="150"/>
    <cellStyle name="20% - Accent4 2 3 2 3" xfId="151"/>
    <cellStyle name="20% - Accent4 2 3 3" xfId="152"/>
    <cellStyle name="20% - Accent4 2 3 3 2" xfId="153"/>
    <cellStyle name="20% - Accent4 2 3 4" xfId="154"/>
    <cellStyle name="20% - Accent4 2 3 5" xfId="155"/>
    <cellStyle name="20% - Accent4 2 4" xfId="156"/>
    <cellStyle name="20% - Accent4 2 4 2" xfId="157"/>
    <cellStyle name="20% - Accent4 2 4 2 2" xfId="158"/>
    <cellStyle name="20% - Accent4 2 4 2 3" xfId="159"/>
    <cellStyle name="20% - Accent4 2 4 3" xfId="160"/>
    <cellStyle name="20% - Accent4 2 4 3 2" xfId="161"/>
    <cellStyle name="20% - Accent4 2 4 4" xfId="162"/>
    <cellStyle name="20% - Accent4 2 4 5" xfId="163"/>
    <cellStyle name="20% - Accent4 2 5" xfId="164"/>
    <cellStyle name="20% - Accent4 2 5 2" xfId="165"/>
    <cellStyle name="20% - Accent4 2 5 3" xfId="166"/>
    <cellStyle name="20% - Accent4 2 6" xfId="167"/>
    <cellStyle name="20% - Accent4 2 6 2" xfId="168"/>
    <cellStyle name="20% - Accent4 2 7" xfId="169"/>
    <cellStyle name="20% - Accent4 2 8" xfId="170"/>
    <cellStyle name="20% - Accent4 2 9" xfId="171"/>
    <cellStyle name="20% - Accent4 2_Դեֆիցիտ_ըստ տարրերի" xfId="172"/>
    <cellStyle name="20% - Accent5 2" xfId="173"/>
    <cellStyle name="20% - Accent5 2 2" xfId="174"/>
    <cellStyle name="20% - Accent5 2 2 2" xfId="175"/>
    <cellStyle name="20% - Accent5 2 2 2 2" xfId="176"/>
    <cellStyle name="20% - Accent5 2 2 2 2 2" xfId="177"/>
    <cellStyle name="20% - Accent5 2 2 2 2 3" xfId="178"/>
    <cellStyle name="20% - Accent5 2 2 2 3" xfId="179"/>
    <cellStyle name="20% - Accent5 2 2 2 3 2" xfId="180"/>
    <cellStyle name="20% - Accent5 2 2 2 4" xfId="181"/>
    <cellStyle name="20% - Accent5 2 2 2 5" xfId="182"/>
    <cellStyle name="20% - Accent5 2 2 3" xfId="183"/>
    <cellStyle name="20% - Accent5 2 2 3 2" xfId="184"/>
    <cellStyle name="20% - Accent5 2 2 3 3" xfId="185"/>
    <cellStyle name="20% - Accent5 2 2 4" xfId="186"/>
    <cellStyle name="20% - Accent5 2 2 4 2" xfId="187"/>
    <cellStyle name="20% - Accent5 2 2 5" xfId="188"/>
    <cellStyle name="20% - Accent5 2 2 6" xfId="189"/>
    <cellStyle name="20% - Accent5 2 3" xfId="190"/>
    <cellStyle name="20% - Accent5 2 3 2" xfId="191"/>
    <cellStyle name="20% - Accent5 2 3 2 2" xfId="192"/>
    <cellStyle name="20% - Accent5 2 3 2 3" xfId="193"/>
    <cellStyle name="20% - Accent5 2 3 3" xfId="194"/>
    <cellStyle name="20% - Accent5 2 3 3 2" xfId="195"/>
    <cellStyle name="20% - Accent5 2 3 4" xfId="196"/>
    <cellStyle name="20% - Accent5 2 3 5" xfId="197"/>
    <cellStyle name="20% - Accent5 2 4" xfId="198"/>
    <cellStyle name="20% - Accent5 2 4 2" xfId="199"/>
    <cellStyle name="20% - Accent5 2 4 2 2" xfId="200"/>
    <cellStyle name="20% - Accent5 2 4 2 3" xfId="201"/>
    <cellStyle name="20% - Accent5 2 4 3" xfId="202"/>
    <cellStyle name="20% - Accent5 2 4 3 2" xfId="203"/>
    <cellStyle name="20% - Accent5 2 4 4" xfId="204"/>
    <cellStyle name="20% - Accent5 2 4 5" xfId="205"/>
    <cellStyle name="20% - Accent5 2 5" xfId="206"/>
    <cellStyle name="20% - Accent5 2 5 2" xfId="207"/>
    <cellStyle name="20% - Accent5 2 5 3" xfId="208"/>
    <cellStyle name="20% - Accent5 2 6" xfId="209"/>
    <cellStyle name="20% - Accent5 2 6 2" xfId="210"/>
    <cellStyle name="20% - Accent5 2 7" xfId="211"/>
    <cellStyle name="20% - Accent5 2 8" xfId="212"/>
    <cellStyle name="20% - Accent5 2 9" xfId="213"/>
    <cellStyle name="20% - Accent5 2_Դեֆիցիտ_ըստ տարրերի" xfId="214"/>
    <cellStyle name="20% - Accent6 2" xfId="215"/>
    <cellStyle name="20% - Accent6 2 2" xfId="216"/>
    <cellStyle name="20% - Accent6 2 2 2" xfId="217"/>
    <cellStyle name="20% - Accent6 2 2 2 2" xfId="218"/>
    <cellStyle name="20% - Accent6 2 2 2 2 2" xfId="219"/>
    <cellStyle name="20% - Accent6 2 2 2 2 3" xfId="220"/>
    <cellStyle name="20% - Accent6 2 2 2 3" xfId="221"/>
    <cellStyle name="20% - Accent6 2 2 2 3 2" xfId="222"/>
    <cellStyle name="20% - Accent6 2 2 2 4" xfId="223"/>
    <cellStyle name="20% - Accent6 2 2 2 5" xfId="224"/>
    <cellStyle name="20% - Accent6 2 2 3" xfId="225"/>
    <cellStyle name="20% - Accent6 2 2 3 2" xfId="226"/>
    <cellStyle name="20% - Accent6 2 2 3 3" xfId="227"/>
    <cellStyle name="20% - Accent6 2 2 4" xfId="228"/>
    <cellStyle name="20% - Accent6 2 2 4 2" xfId="229"/>
    <cellStyle name="20% - Accent6 2 2 5" xfId="230"/>
    <cellStyle name="20% - Accent6 2 2 6" xfId="231"/>
    <cellStyle name="20% - Accent6 2 3" xfId="232"/>
    <cellStyle name="20% - Accent6 2 3 2" xfId="233"/>
    <cellStyle name="20% - Accent6 2 3 2 2" xfId="234"/>
    <cellStyle name="20% - Accent6 2 3 2 3" xfId="235"/>
    <cellStyle name="20% - Accent6 2 3 3" xfId="236"/>
    <cellStyle name="20% - Accent6 2 3 3 2" xfId="237"/>
    <cellStyle name="20% - Accent6 2 3 4" xfId="238"/>
    <cellStyle name="20% - Accent6 2 3 5" xfId="239"/>
    <cellStyle name="20% - Accent6 2 4" xfId="240"/>
    <cellStyle name="20% - Accent6 2 4 2" xfId="241"/>
    <cellStyle name="20% - Accent6 2 4 2 2" xfId="242"/>
    <cellStyle name="20% - Accent6 2 4 2 3" xfId="243"/>
    <cellStyle name="20% - Accent6 2 4 3" xfId="244"/>
    <cellStyle name="20% - Accent6 2 4 3 2" xfId="245"/>
    <cellStyle name="20% - Accent6 2 4 4" xfId="246"/>
    <cellStyle name="20% - Accent6 2 4 5" xfId="247"/>
    <cellStyle name="20% - Accent6 2 5" xfId="248"/>
    <cellStyle name="20% - Accent6 2 5 2" xfId="249"/>
    <cellStyle name="20% - Accent6 2 5 3" xfId="250"/>
    <cellStyle name="20% - Accent6 2 6" xfId="251"/>
    <cellStyle name="20% - Accent6 2 6 2" xfId="252"/>
    <cellStyle name="20% - Accent6 2 7" xfId="253"/>
    <cellStyle name="20% - Accent6 2 8" xfId="254"/>
    <cellStyle name="20% - Accent6 2 9" xfId="255"/>
    <cellStyle name="20% - Accent6 2_Դեֆիցիտ_ըստ տարրերի" xfId="256"/>
    <cellStyle name="40% - Accent1 2" xfId="257"/>
    <cellStyle name="40% - Accent1 2 2" xfId="258"/>
    <cellStyle name="40% - Accent1 2 2 2" xfId="259"/>
    <cellStyle name="40% - Accent1 2 2 2 2" xfId="260"/>
    <cellStyle name="40% - Accent1 2 2 2 2 2" xfId="261"/>
    <cellStyle name="40% - Accent1 2 2 2 2 3" xfId="262"/>
    <cellStyle name="40% - Accent1 2 2 2 3" xfId="263"/>
    <cellStyle name="40% - Accent1 2 2 2 3 2" xfId="264"/>
    <cellStyle name="40% - Accent1 2 2 2 4" xfId="265"/>
    <cellStyle name="40% - Accent1 2 2 2 5" xfId="266"/>
    <cellStyle name="40% - Accent1 2 2 3" xfId="267"/>
    <cellStyle name="40% - Accent1 2 2 3 2" xfId="268"/>
    <cellStyle name="40% - Accent1 2 2 3 3" xfId="269"/>
    <cellStyle name="40% - Accent1 2 2 4" xfId="270"/>
    <cellStyle name="40% - Accent1 2 2 4 2" xfId="271"/>
    <cellStyle name="40% - Accent1 2 2 5" xfId="272"/>
    <cellStyle name="40% - Accent1 2 2 6" xfId="273"/>
    <cellStyle name="40% - Accent1 2 3" xfId="274"/>
    <cellStyle name="40% - Accent1 2 3 2" xfId="275"/>
    <cellStyle name="40% - Accent1 2 3 2 2" xfId="276"/>
    <cellStyle name="40% - Accent1 2 3 2 3" xfId="277"/>
    <cellStyle name="40% - Accent1 2 3 3" xfId="278"/>
    <cellStyle name="40% - Accent1 2 3 3 2" xfId="279"/>
    <cellStyle name="40% - Accent1 2 3 4" xfId="280"/>
    <cellStyle name="40% - Accent1 2 3 5" xfId="281"/>
    <cellStyle name="40% - Accent1 2 4" xfId="282"/>
    <cellStyle name="40% - Accent1 2 4 2" xfId="283"/>
    <cellStyle name="40% - Accent1 2 4 2 2" xfId="284"/>
    <cellStyle name="40% - Accent1 2 4 2 3" xfId="285"/>
    <cellStyle name="40% - Accent1 2 4 3" xfId="286"/>
    <cellStyle name="40% - Accent1 2 4 3 2" xfId="287"/>
    <cellStyle name="40% - Accent1 2 4 4" xfId="288"/>
    <cellStyle name="40% - Accent1 2 4 5" xfId="289"/>
    <cellStyle name="40% - Accent1 2 5" xfId="290"/>
    <cellStyle name="40% - Accent1 2 5 2" xfId="291"/>
    <cellStyle name="40% - Accent1 2 5 3" xfId="292"/>
    <cellStyle name="40% - Accent1 2 6" xfId="293"/>
    <cellStyle name="40% - Accent1 2 6 2" xfId="294"/>
    <cellStyle name="40% - Accent1 2 7" xfId="295"/>
    <cellStyle name="40% - Accent1 2 8" xfId="296"/>
    <cellStyle name="40% - Accent1 2 9" xfId="297"/>
    <cellStyle name="40% - Accent1 2_Դեֆիցիտ_ըստ տարրերի" xfId="298"/>
    <cellStyle name="40% - Accent2 2" xfId="299"/>
    <cellStyle name="40% - Accent2 2 2" xfId="300"/>
    <cellStyle name="40% - Accent2 2 2 2" xfId="301"/>
    <cellStyle name="40% - Accent2 2 2 2 2" xfId="302"/>
    <cellStyle name="40% - Accent2 2 2 2 2 2" xfId="303"/>
    <cellStyle name="40% - Accent2 2 2 2 2 3" xfId="304"/>
    <cellStyle name="40% - Accent2 2 2 2 3" xfId="305"/>
    <cellStyle name="40% - Accent2 2 2 2 3 2" xfId="306"/>
    <cellStyle name="40% - Accent2 2 2 2 4" xfId="307"/>
    <cellStyle name="40% - Accent2 2 2 2 5" xfId="308"/>
    <cellStyle name="40% - Accent2 2 2 3" xfId="309"/>
    <cellStyle name="40% - Accent2 2 2 3 2" xfId="310"/>
    <cellStyle name="40% - Accent2 2 2 3 3" xfId="311"/>
    <cellStyle name="40% - Accent2 2 2 4" xfId="312"/>
    <cellStyle name="40% - Accent2 2 2 4 2" xfId="313"/>
    <cellStyle name="40% - Accent2 2 2 5" xfId="314"/>
    <cellStyle name="40% - Accent2 2 2 6" xfId="315"/>
    <cellStyle name="40% - Accent2 2 3" xfId="316"/>
    <cellStyle name="40% - Accent2 2 3 2" xfId="317"/>
    <cellStyle name="40% - Accent2 2 3 2 2" xfId="318"/>
    <cellStyle name="40% - Accent2 2 3 2 3" xfId="319"/>
    <cellStyle name="40% - Accent2 2 3 3" xfId="320"/>
    <cellStyle name="40% - Accent2 2 3 3 2" xfId="321"/>
    <cellStyle name="40% - Accent2 2 3 4" xfId="322"/>
    <cellStyle name="40% - Accent2 2 3 5" xfId="323"/>
    <cellStyle name="40% - Accent2 2 4" xfId="324"/>
    <cellStyle name="40% - Accent2 2 4 2" xfId="325"/>
    <cellStyle name="40% - Accent2 2 4 2 2" xfId="326"/>
    <cellStyle name="40% - Accent2 2 4 2 3" xfId="327"/>
    <cellStyle name="40% - Accent2 2 4 3" xfId="328"/>
    <cellStyle name="40% - Accent2 2 4 3 2" xfId="329"/>
    <cellStyle name="40% - Accent2 2 4 4" xfId="330"/>
    <cellStyle name="40% - Accent2 2 4 5" xfId="331"/>
    <cellStyle name="40% - Accent2 2 5" xfId="332"/>
    <cellStyle name="40% - Accent2 2 5 2" xfId="333"/>
    <cellStyle name="40% - Accent2 2 5 3" xfId="334"/>
    <cellStyle name="40% - Accent2 2 6" xfId="335"/>
    <cellStyle name="40% - Accent2 2 6 2" xfId="336"/>
    <cellStyle name="40% - Accent2 2 7" xfId="337"/>
    <cellStyle name="40% - Accent2 2 8" xfId="338"/>
    <cellStyle name="40% - Accent2 2 9" xfId="339"/>
    <cellStyle name="40% - Accent2 2_Դեֆիցիտ_ըստ տարրերի" xfId="340"/>
    <cellStyle name="40% - Accent3 2" xfId="341"/>
    <cellStyle name="40% - Accent3 2 2" xfId="342"/>
    <cellStyle name="40% - Accent3 2 2 2" xfId="343"/>
    <cellStyle name="40% - Accent3 2 2 2 2" xfId="344"/>
    <cellStyle name="40% - Accent3 2 2 2 2 2" xfId="345"/>
    <cellStyle name="40% - Accent3 2 2 2 2 3" xfId="346"/>
    <cellStyle name="40% - Accent3 2 2 2 3" xfId="347"/>
    <cellStyle name="40% - Accent3 2 2 2 3 2" xfId="348"/>
    <cellStyle name="40% - Accent3 2 2 2 4" xfId="349"/>
    <cellStyle name="40% - Accent3 2 2 2 5" xfId="350"/>
    <cellStyle name="40% - Accent3 2 2 3" xfId="351"/>
    <cellStyle name="40% - Accent3 2 2 3 2" xfId="352"/>
    <cellStyle name="40% - Accent3 2 2 3 3" xfId="353"/>
    <cellStyle name="40% - Accent3 2 2 4" xfId="354"/>
    <cellStyle name="40% - Accent3 2 2 4 2" xfId="355"/>
    <cellStyle name="40% - Accent3 2 2 5" xfId="356"/>
    <cellStyle name="40% - Accent3 2 2 6" xfId="357"/>
    <cellStyle name="40% - Accent3 2 3" xfId="358"/>
    <cellStyle name="40% - Accent3 2 3 2" xfId="359"/>
    <cellStyle name="40% - Accent3 2 3 2 2" xfId="360"/>
    <cellStyle name="40% - Accent3 2 3 2 3" xfId="361"/>
    <cellStyle name="40% - Accent3 2 3 3" xfId="362"/>
    <cellStyle name="40% - Accent3 2 3 3 2" xfId="363"/>
    <cellStyle name="40% - Accent3 2 3 4" xfId="364"/>
    <cellStyle name="40% - Accent3 2 3 5" xfId="365"/>
    <cellStyle name="40% - Accent3 2 4" xfId="366"/>
    <cellStyle name="40% - Accent3 2 4 2" xfId="367"/>
    <cellStyle name="40% - Accent3 2 4 2 2" xfId="368"/>
    <cellStyle name="40% - Accent3 2 4 2 3" xfId="369"/>
    <cellStyle name="40% - Accent3 2 4 3" xfId="370"/>
    <cellStyle name="40% - Accent3 2 4 3 2" xfId="371"/>
    <cellStyle name="40% - Accent3 2 4 4" xfId="372"/>
    <cellStyle name="40% - Accent3 2 4 5" xfId="373"/>
    <cellStyle name="40% - Accent3 2 5" xfId="374"/>
    <cellStyle name="40% - Accent3 2 5 2" xfId="375"/>
    <cellStyle name="40% - Accent3 2 5 3" xfId="376"/>
    <cellStyle name="40% - Accent3 2 6" xfId="377"/>
    <cellStyle name="40% - Accent3 2 6 2" xfId="378"/>
    <cellStyle name="40% - Accent3 2 7" xfId="379"/>
    <cellStyle name="40% - Accent3 2 8" xfId="380"/>
    <cellStyle name="40% - Accent3 2 9" xfId="381"/>
    <cellStyle name="40% - Accent3 2_Դեֆիցիտ_ըստ տարրերի" xfId="382"/>
    <cellStyle name="40% - Accent4 2" xfId="383"/>
    <cellStyle name="40% - Accent4 2 2" xfId="384"/>
    <cellStyle name="40% - Accent4 2 2 2" xfId="385"/>
    <cellStyle name="40% - Accent4 2 2 2 2" xfId="386"/>
    <cellStyle name="40% - Accent4 2 2 2 2 2" xfId="387"/>
    <cellStyle name="40% - Accent4 2 2 2 2 3" xfId="388"/>
    <cellStyle name="40% - Accent4 2 2 2 3" xfId="389"/>
    <cellStyle name="40% - Accent4 2 2 2 3 2" xfId="390"/>
    <cellStyle name="40% - Accent4 2 2 2 4" xfId="391"/>
    <cellStyle name="40% - Accent4 2 2 2 5" xfId="392"/>
    <cellStyle name="40% - Accent4 2 2 3" xfId="393"/>
    <cellStyle name="40% - Accent4 2 2 3 2" xfId="394"/>
    <cellStyle name="40% - Accent4 2 2 3 3" xfId="395"/>
    <cellStyle name="40% - Accent4 2 2 4" xfId="396"/>
    <cellStyle name="40% - Accent4 2 2 4 2" xfId="397"/>
    <cellStyle name="40% - Accent4 2 2 5" xfId="398"/>
    <cellStyle name="40% - Accent4 2 2 6" xfId="399"/>
    <cellStyle name="40% - Accent4 2 3" xfId="400"/>
    <cellStyle name="40% - Accent4 2 3 2" xfId="401"/>
    <cellStyle name="40% - Accent4 2 3 2 2" xfId="402"/>
    <cellStyle name="40% - Accent4 2 3 2 3" xfId="403"/>
    <cellStyle name="40% - Accent4 2 3 3" xfId="404"/>
    <cellStyle name="40% - Accent4 2 3 3 2" xfId="405"/>
    <cellStyle name="40% - Accent4 2 3 4" xfId="406"/>
    <cellStyle name="40% - Accent4 2 3 5" xfId="407"/>
    <cellStyle name="40% - Accent4 2 4" xfId="408"/>
    <cellStyle name="40% - Accent4 2 4 2" xfId="409"/>
    <cellStyle name="40% - Accent4 2 4 2 2" xfId="410"/>
    <cellStyle name="40% - Accent4 2 4 2 3" xfId="411"/>
    <cellStyle name="40% - Accent4 2 4 3" xfId="412"/>
    <cellStyle name="40% - Accent4 2 4 3 2" xfId="413"/>
    <cellStyle name="40% - Accent4 2 4 4" xfId="414"/>
    <cellStyle name="40% - Accent4 2 4 5" xfId="415"/>
    <cellStyle name="40% - Accent4 2 5" xfId="416"/>
    <cellStyle name="40% - Accent4 2 5 2" xfId="417"/>
    <cellStyle name="40% - Accent4 2 5 3" xfId="418"/>
    <cellStyle name="40% - Accent4 2 6" xfId="419"/>
    <cellStyle name="40% - Accent4 2 6 2" xfId="420"/>
    <cellStyle name="40% - Accent4 2 7" xfId="421"/>
    <cellStyle name="40% - Accent4 2 8" xfId="422"/>
    <cellStyle name="40% - Accent4 2 9" xfId="423"/>
    <cellStyle name="40% - Accent4 2_Դեֆիցիտ_ըստ տարրերի" xfId="424"/>
    <cellStyle name="40% - Accent5 2" xfId="425"/>
    <cellStyle name="40% - Accent5 2 2" xfId="426"/>
    <cellStyle name="40% - Accent5 2 2 2" xfId="427"/>
    <cellStyle name="40% - Accent5 2 2 2 2" xfId="428"/>
    <cellStyle name="40% - Accent5 2 2 2 2 2" xfId="429"/>
    <cellStyle name="40% - Accent5 2 2 2 2 3" xfId="430"/>
    <cellStyle name="40% - Accent5 2 2 2 3" xfId="431"/>
    <cellStyle name="40% - Accent5 2 2 2 3 2" xfId="432"/>
    <cellStyle name="40% - Accent5 2 2 2 4" xfId="433"/>
    <cellStyle name="40% - Accent5 2 2 2 5" xfId="434"/>
    <cellStyle name="40% - Accent5 2 2 3" xfId="435"/>
    <cellStyle name="40% - Accent5 2 2 3 2" xfId="436"/>
    <cellStyle name="40% - Accent5 2 2 3 3" xfId="437"/>
    <cellStyle name="40% - Accent5 2 2 4" xfId="438"/>
    <cellStyle name="40% - Accent5 2 2 4 2" xfId="439"/>
    <cellStyle name="40% - Accent5 2 2 5" xfId="440"/>
    <cellStyle name="40% - Accent5 2 2 6" xfId="441"/>
    <cellStyle name="40% - Accent5 2 3" xfId="442"/>
    <cellStyle name="40% - Accent5 2 3 2" xfId="443"/>
    <cellStyle name="40% - Accent5 2 3 2 2" xfId="444"/>
    <cellStyle name="40% - Accent5 2 3 2 3" xfId="445"/>
    <cellStyle name="40% - Accent5 2 3 3" xfId="446"/>
    <cellStyle name="40% - Accent5 2 3 3 2" xfId="447"/>
    <cellStyle name="40% - Accent5 2 3 4" xfId="448"/>
    <cellStyle name="40% - Accent5 2 3 5" xfId="449"/>
    <cellStyle name="40% - Accent5 2 4" xfId="450"/>
    <cellStyle name="40% - Accent5 2 4 2" xfId="451"/>
    <cellStyle name="40% - Accent5 2 4 2 2" xfId="452"/>
    <cellStyle name="40% - Accent5 2 4 2 3" xfId="453"/>
    <cellStyle name="40% - Accent5 2 4 3" xfId="454"/>
    <cellStyle name="40% - Accent5 2 4 3 2" xfId="455"/>
    <cellStyle name="40% - Accent5 2 4 4" xfId="456"/>
    <cellStyle name="40% - Accent5 2 4 5" xfId="457"/>
    <cellStyle name="40% - Accent5 2 5" xfId="458"/>
    <cellStyle name="40% - Accent5 2 5 2" xfId="459"/>
    <cellStyle name="40% - Accent5 2 5 3" xfId="460"/>
    <cellStyle name="40% - Accent5 2 6" xfId="461"/>
    <cellStyle name="40% - Accent5 2 6 2" xfId="462"/>
    <cellStyle name="40% - Accent5 2 7" xfId="463"/>
    <cellStyle name="40% - Accent5 2 8" xfId="464"/>
    <cellStyle name="40% - Accent5 2 9" xfId="465"/>
    <cellStyle name="40% - Accent5 2_Դեֆիցիտ_ըստ տարրերի" xfId="466"/>
    <cellStyle name="40% - Accent6 2" xfId="467"/>
    <cellStyle name="40% - Accent6 2 2" xfId="468"/>
    <cellStyle name="40% - Accent6 2 2 2" xfId="469"/>
    <cellStyle name="40% - Accent6 2 2 2 2" xfId="470"/>
    <cellStyle name="40% - Accent6 2 2 2 2 2" xfId="471"/>
    <cellStyle name="40% - Accent6 2 2 2 2 3" xfId="472"/>
    <cellStyle name="40% - Accent6 2 2 2 3" xfId="473"/>
    <cellStyle name="40% - Accent6 2 2 2 3 2" xfId="474"/>
    <cellStyle name="40% - Accent6 2 2 2 4" xfId="475"/>
    <cellStyle name="40% - Accent6 2 2 2 5" xfId="476"/>
    <cellStyle name="40% - Accent6 2 2 3" xfId="477"/>
    <cellStyle name="40% - Accent6 2 2 3 2" xfId="478"/>
    <cellStyle name="40% - Accent6 2 2 3 3" xfId="479"/>
    <cellStyle name="40% - Accent6 2 2 4" xfId="480"/>
    <cellStyle name="40% - Accent6 2 2 4 2" xfId="481"/>
    <cellStyle name="40% - Accent6 2 2 5" xfId="482"/>
    <cellStyle name="40% - Accent6 2 2 6" xfId="483"/>
    <cellStyle name="40% - Accent6 2 3" xfId="484"/>
    <cellStyle name="40% - Accent6 2 3 2" xfId="485"/>
    <cellStyle name="40% - Accent6 2 3 2 2" xfId="486"/>
    <cellStyle name="40% - Accent6 2 3 2 3" xfId="487"/>
    <cellStyle name="40% - Accent6 2 3 3" xfId="488"/>
    <cellStyle name="40% - Accent6 2 3 3 2" xfId="489"/>
    <cellStyle name="40% - Accent6 2 3 4" xfId="490"/>
    <cellStyle name="40% - Accent6 2 3 5" xfId="491"/>
    <cellStyle name="40% - Accent6 2 4" xfId="492"/>
    <cellStyle name="40% - Accent6 2 4 2" xfId="493"/>
    <cellStyle name="40% - Accent6 2 4 2 2" xfId="494"/>
    <cellStyle name="40% - Accent6 2 4 2 3" xfId="495"/>
    <cellStyle name="40% - Accent6 2 4 3" xfId="496"/>
    <cellStyle name="40% - Accent6 2 4 3 2" xfId="497"/>
    <cellStyle name="40% - Accent6 2 4 4" xfId="498"/>
    <cellStyle name="40% - Accent6 2 4 5" xfId="499"/>
    <cellStyle name="40% - Accent6 2 5" xfId="500"/>
    <cellStyle name="40% - Accent6 2 5 2" xfId="501"/>
    <cellStyle name="40% - Accent6 2 5 3" xfId="502"/>
    <cellStyle name="40% - Accent6 2 6" xfId="503"/>
    <cellStyle name="40% - Accent6 2 6 2" xfId="504"/>
    <cellStyle name="40% - Accent6 2 7" xfId="505"/>
    <cellStyle name="40% - Accent6 2 8" xfId="506"/>
    <cellStyle name="40% - Accent6 2 9" xfId="507"/>
    <cellStyle name="40% - Accent6 2_Դեֆիցիտ_ըստ տարրերի" xfId="508"/>
    <cellStyle name="60% - Accent1 2" xfId="509"/>
    <cellStyle name="60% - Accent1 2 2" xfId="510"/>
    <cellStyle name="60% - Accent2 2" xfId="511"/>
    <cellStyle name="60% - Accent2 2 2" xfId="512"/>
    <cellStyle name="60% - Accent3 2" xfId="513"/>
    <cellStyle name="60% - Accent3 2 2" xfId="514"/>
    <cellStyle name="60% - Accent3 2 3" xfId="515"/>
    <cellStyle name="60% - Accent4 2" xfId="516"/>
    <cellStyle name="60% - Accent4 2 2" xfId="517"/>
    <cellStyle name="60% - Accent4 2 3" xfId="518"/>
    <cellStyle name="60% - Accent5 2" xfId="519"/>
    <cellStyle name="60% - Accent5 2 2" xfId="520"/>
    <cellStyle name="60% - Accent6 2" xfId="521"/>
    <cellStyle name="60% - Accent6 2 2" xfId="522"/>
    <cellStyle name="60% - Accent6 2 3" xfId="523"/>
    <cellStyle name="Accent1 2" xfId="524"/>
    <cellStyle name="Accent1 2 2" xfId="525"/>
    <cellStyle name="Accent2 2" xfId="526"/>
    <cellStyle name="Accent2 2 2" xfId="527"/>
    <cellStyle name="Accent3 2" xfId="528"/>
    <cellStyle name="Accent3 2 2" xfId="529"/>
    <cellStyle name="Accent4 2" xfId="530"/>
    <cellStyle name="Accent4 2 2" xfId="531"/>
    <cellStyle name="Accent5 2" xfId="532"/>
    <cellStyle name="Accent5 2 2" xfId="533"/>
    <cellStyle name="Accent6 2" xfId="534"/>
    <cellStyle name="Accent6 2 2" xfId="535"/>
    <cellStyle name="Bad 2" xfId="536"/>
    <cellStyle name="Bad 2 2" xfId="537"/>
    <cellStyle name="Calculation 2" xfId="538"/>
    <cellStyle name="Calculation 2 2" xfId="539"/>
    <cellStyle name="Check Cell 2" xfId="540"/>
    <cellStyle name="Check Cell 2 2" xfId="541"/>
    <cellStyle name="Comma" xfId="542" builtinId="3"/>
    <cellStyle name="Comma 10" xfId="543"/>
    <cellStyle name="Comma 11" xfId="544"/>
    <cellStyle name="Comma 12 2" xfId="545"/>
    <cellStyle name="Comma 15" xfId="546"/>
    <cellStyle name="Comma 2" xfId="547"/>
    <cellStyle name="Comma 2 2" xfId="548"/>
    <cellStyle name="Comma 2 2 2" xfId="549"/>
    <cellStyle name="Comma 2 2 2 2" xfId="550"/>
    <cellStyle name="Comma 2 2 2 3" xfId="551"/>
    <cellStyle name="Comma 2 2 3" xfId="552"/>
    <cellStyle name="Comma 2 2 3 2" xfId="553"/>
    <cellStyle name="Comma 2 2 4" xfId="554"/>
    <cellStyle name="Comma 2 2 5" xfId="555"/>
    <cellStyle name="Comma 2 3" xfId="556"/>
    <cellStyle name="Comma 2 3 2" xfId="557"/>
    <cellStyle name="Comma 2 3 2 2" xfId="558"/>
    <cellStyle name="Comma 2 4" xfId="559"/>
    <cellStyle name="Comma 2 4 2" xfId="560"/>
    <cellStyle name="Comma 2 4 3" xfId="561"/>
    <cellStyle name="Comma 2 5" xfId="562"/>
    <cellStyle name="Comma 2 5 2" xfId="563"/>
    <cellStyle name="Comma 2 6" xfId="564"/>
    <cellStyle name="Comma 3" xfId="565"/>
    <cellStyle name="Comma 3 2" xfId="566"/>
    <cellStyle name="Comma 3 2 2" xfId="567"/>
    <cellStyle name="Comma 3 2 3" xfId="568"/>
    <cellStyle name="Comma 3 2 3 2" xfId="569"/>
    <cellStyle name="Comma 3 2 4" xfId="570"/>
    <cellStyle name="Comma 3 3" xfId="571"/>
    <cellStyle name="Comma 3 3 2" xfId="572"/>
    <cellStyle name="Comma 3 3_Դեֆիցիտ_ըստ տարրերի" xfId="573"/>
    <cellStyle name="Comma 3 4" xfId="574"/>
    <cellStyle name="Comma 3 4 2" xfId="575"/>
    <cellStyle name="Comma 3 5" xfId="576"/>
    <cellStyle name="Comma 4" xfId="577"/>
    <cellStyle name="Comma 4 2" xfId="578"/>
    <cellStyle name="Comma 4 2 2" xfId="579"/>
    <cellStyle name="Comma 4 3" xfId="580"/>
    <cellStyle name="Comma 4 3 2" xfId="581"/>
    <cellStyle name="Comma 4 4" xfId="582"/>
    <cellStyle name="Comma 5" xfId="583"/>
    <cellStyle name="Comma 5 2" xfId="584"/>
    <cellStyle name="Comma 5 2 2" xfId="585"/>
    <cellStyle name="Comma 5 3" xfId="586"/>
    <cellStyle name="Comma 6" xfId="587"/>
    <cellStyle name="Comma 6 2" xfId="588"/>
    <cellStyle name="Comma 6 2 2" xfId="589"/>
    <cellStyle name="Comma 6 3" xfId="590"/>
    <cellStyle name="Comma 6 3 2" xfId="591"/>
    <cellStyle name="Comma 6 3 2 2" xfId="592"/>
    <cellStyle name="Comma 6 3 2 2 2" xfId="593"/>
    <cellStyle name="Comma 6 3 2 3" xfId="594"/>
    <cellStyle name="Comma 6 3 2 4" xfId="595"/>
    <cellStyle name="Comma 6 3 3" xfId="596"/>
    <cellStyle name="Comma 6 3 3 2" xfId="597"/>
    <cellStyle name="Comma 6 3 4" xfId="598"/>
    <cellStyle name="Comma 6 3 5" xfId="599"/>
    <cellStyle name="Comma 6 3 6" xfId="600"/>
    <cellStyle name="Comma 6 4" xfId="601"/>
    <cellStyle name="Comma 6 4 2" xfId="602"/>
    <cellStyle name="Comma 6 4 2 2" xfId="603"/>
    <cellStyle name="Comma 6 4 2 2 2" xfId="604"/>
    <cellStyle name="Comma 6 4 2 3" xfId="605"/>
    <cellStyle name="Comma 6 4 2 4" xfId="606"/>
    <cellStyle name="Comma 6 4 3" xfId="607"/>
    <cellStyle name="Comma 6 4 3 2" xfId="608"/>
    <cellStyle name="Comma 6 4 4" xfId="609"/>
    <cellStyle name="Comma 6 4 5" xfId="610"/>
    <cellStyle name="Comma 6 4 6" xfId="611"/>
    <cellStyle name="Comma 6 5" xfId="612"/>
    <cellStyle name="Comma 6 5 2" xfId="613"/>
    <cellStyle name="Comma 6 5 2 2" xfId="614"/>
    <cellStyle name="Comma 6 5 3" xfId="615"/>
    <cellStyle name="Comma 6 5 4" xfId="616"/>
    <cellStyle name="Comma 6 6" xfId="617"/>
    <cellStyle name="Comma 6 6 2" xfId="618"/>
    <cellStyle name="Comma 6 6 2 2" xfId="619"/>
    <cellStyle name="Comma 6 6 3" xfId="620"/>
    <cellStyle name="Comma 6 6 4" xfId="621"/>
    <cellStyle name="Comma 6 7" xfId="622"/>
    <cellStyle name="Comma 6 7 2" xfId="623"/>
    <cellStyle name="Comma 6 8" xfId="624"/>
    <cellStyle name="Comma 6 9" xfId="625"/>
    <cellStyle name="Comma 7" xfId="626"/>
    <cellStyle name="Comma 7 2" xfId="627"/>
    <cellStyle name="Comma 7 2 2" xfId="628"/>
    <cellStyle name="Comma 7 3" xfId="629"/>
    <cellStyle name="Comma 7 4" xfId="630"/>
    <cellStyle name="Comma 8" xfId="631"/>
    <cellStyle name="Comma 8 2" xfId="632"/>
    <cellStyle name="Comma 8 3" xfId="633"/>
    <cellStyle name="Comma 9" xfId="634"/>
    <cellStyle name="Comma 9 2" xfId="635"/>
    <cellStyle name="Comma 9 2 2" xfId="636"/>
    <cellStyle name="Comma 9 3" xfId="637"/>
    <cellStyle name="Comma 9 4" xfId="638"/>
    <cellStyle name="Explanatory Text 2" xfId="639"/>
    <cellStyle name="Explanatory Text 2 2" xfId="640"/>
    <cellStyle name="Good 2" xfId="641"/>
    <cellStyle name="Good 2 2" xfId="642"/>
    <cellStyle name="Heading 1 2" xfId="643"/>
    <cellStyle name="Heading 1 2 2" xfId="644"/>
    <cellStyle name="Heading 2 2" xfId="645"/>
    <cellStyle name="Heading 2 2 2" xfId="646"/>
    <cellStyle name="Heading 3 2" xfId="647"/>
    <cellStyle name="Heading 3 2 2" xfId="648"/>
    <cellStyle name="Heading 4 2" xfId="649"/>
    <cellStyle name="Heading 4 2 2" xfId="650"/>
    <cellStyle name="Input 2" xfId="651"/>
    <cellStyle name="Input 2 2" xfId="652"/>
    <cellStyle name="KPMG Heading 1" xfId="653"/>
    <cellStyle name="KPMG Heading 2" xfId="654"/>
    <cellStyle name="KPMG Heading 3" xfId="655"/>
    <cellStyle name="KPMG Heading 4" xfId="656"/>
    <cellStyle name="KPMG Normal" xfId="657"/>
    <cellStyle name="KPMG Normal Text" xfId="658"/>
    <cellStyle name="KPMG Normal_123" xfId="659"/>
    <cellStyle name="Linked Cell 2" xfId="660"/>
    <cellStyle name="Linked Cell 2 2" xfId="661"/>
    <cellStyle name="Neutral 2" xfId="662"/>
    <cellStyle name="Neutral 2 2" xfId="663"/>
    <cellStyle name="Neutral 2 2 2" xfId="664"/>
    <cellStyle name="Neutral 2 3" xfId="665"/>
    <cellStyle name="Neutral 2_Դեֆիցիտ_ըստ տարրերի" xfId="666"/>
    <cellStyle name="Neutral 3" xfId="667"/>
    <cellStyle name="Neutral 3 2" xfId="668"/>
    <cellStyle name="Neutral 4" xfId="669"/>
    <cellStyle name="Neutral 4 2" xfId="670"/>
    <cellStyle name="Normal" xfId="0" builtinId="0"/>
    <cellStyle name="Normal 10" xfId="671"/>
    <cellStyle name="Normal 10 2" xfId="672"/>
    <cellStyle name="Normal 10 2 2" xfId="673"/>
    <cellStyle name="Normal 10 2 2 2" xfId="674"/>
    <cellStyle name="Normal 10 2 2 2 2" xfId="675"/>
    <cellStyle name="Normal 10 2 2 2 3" xfId="676"/>
    <cellStyle name="Normal 10 2 2 3" xfId="677"/>
    <cellStyle name="Normal 10 2 2 3 2" xfId="678"/>
    <cellStyle name="Normal 10 2 2 4" xfId="679"/>
    <cellStyle name="Normal 10 2 2 5" xfId="680"/>
    <cellStyle name="Normal 10 2 3" xfId="681"/>
    <cellStyle name="Normal 10 2 3 2" xfId="682"/>
    <cellStyle name="Normal 10 2 3 3" xfId="683"/>
    <cellStyle name="Normal 10 2 4" xfId="684"/>
    <cellStyle name="Normal 10 2 4 2" xfId="685"/>
    <cellStyle name="Normal 10 2 5" xfId="686"/>
    <cellStyle name="Normal 10 2 6" xfId="687"/>
    <cellStyle name="Normal 10 2 7" xfId="688"/>
    <cellStyle name="Normal 10 3" xfId="689"/>
    <cellStyle name="Normal 10 3 2" xfId="690"/>
    <cellStyle name="Normal 10 3 2 2" xfId="691"/>
    <cellStyle name="Normal 10 3 2 3" xfId="692"/>
    <cellStyle name="Normal 10 3 3" xfId="693"/>
    <cellStyle name="Normal 10 3 3 2" xfId="694"/>
    <cellStyle name="Normal 10 3 4" xfId="695"/>
    <cellStyle name="Normal 10 3 5" xfId="696"/>
    <cellStyle name="Normal 10 3 6" xfId="697"/>
    <cellStyle name="Normal 10 4" xfId="698"/>
    <cellStyle name="Normal 10 4 2" xfId="699"/>
    <cellStyle name="Normal 10 4 2 2" xfId="700"/>
    <cellStyle name="Normal 10 4 2 3" xfId="701"/>
    <cellStyle name="Normal 10 4 3" xfId="702"/>
    <cellStyle name="Normal 10 4 3 2" xfId="703"/>
    <cellStyle name="Normal 10 4 4" xfId="704"/>
    <cellStyle name="Normal 10 4 5" xfId="705"/>
    <cellStyle name="Normal 10 5" xfId="706"/>
    <cellStyle name="Normal 10 5 2" xfId="707"/>
    <cellStyle name="Normal 10 5 3" xfId="708"/>
    <cellStyle name="Normal 10 6" xfId="709"/>
    <cellStyle name="Normal 10 6 2" xfId="710"/>
    <cellStyle name="Normal 10 7" xfId="711"/>
    <cellStyle name="Normal 10 8" xfId="712"/>
    <cellStyle name="Normal 10_Դեֆիցիտ_ըստ տարրերի" xfId="713"/>
    <cellStyle name="Normal 11" xfId="714"/>
    <cellStyle name="Normal 11 2" xfId="715"/>
    <cellStyle name="Normal 11 2 2" xfId="716"/>
    <cellStyle name="Normal 12" xfId="717"/>
    <cellStyle name="Normal 12 2" xfId="718"/>
    <cellStyle name="Normal 12 2 2" xfId="719"/>
    <cellStyle name="Normal 12 3" xfId="720"/>
    <cellStyle name="Normal 12_Դեֆիցիտ_ըստ տարրերի" xfId="721"/>
    <cellStyle name="Normal 13" xfId="722"/>
    <cellStyle name="Normal 13 2" xfId="723"/>
    <cellStyle name="Normal 13 3" xfId="724"/>
    <cellStyle name="Normal 14" xfId="725"/>
    <cellStyle name="Normal 14 2" xfId="726"/>
    <cellStyle name="Normal 15" xfId="727"/>
    <cellStyle name="Normal 16" xfId="728"/>
    <cellStyle name="Normal 16 2" xfId="729"/>
    <cellStyle name="Normal 16 3" xfId="730"/>
    <cellStyle name="Normal 16 4" xfId="731"/>
    <cellStyle name="Normal 16_Դեֆիցիտ_ըստ տարրերի" xfId="732"/>
    <cellStyle name="Normal 17" xfId="733"/>
    <cellStyle name="Normal 18" xfId="734"/>
    <cellStyle name="Normal 19" xfId="735"/>
    <cellStyle name="Normal 2" xfId="736"/>
    <cellStyle name="Normal 2 2" xfId="737"/>
    <cellStyle name="Normal 2 2 2" xfId="738"/>
    <cellStyle name="Normal 2 2 3" xfId="739"/>
    <cellStyle name="Normal 2 2 3 2" xfId="740"/>
    <cellStyle name="Normal 2 2 4" xfId="741"/>
    <cellStyle name="Normal 2 3" xfId="742"/>
    <cellStyle name="Normal 2 3 2" xfId="743"/>
    <cellStyle name="Normal 2 3 2 2" xfId="744"/>
    <cellStyle name="Normal 2 3 3" xfId="745"/>
    <cellStyle name="Normal 2 3 4" xfId="746"/>
    <cellStyle name="Normal 2 4" xfId="747"/>
    <cellStyle name="Normal 2 4 2" xfId="748"/>
    <cellStyle name="Normal 2 4 3" xfId="749"/>
    <cellStyle name="Normal 2 4_Դեֆիցիտ_ըստ տարրերի" xfId="750"/>
    <cellStyle name="Normal 2 5" xfId="751"/>
    <cellStyle name="Normal 2 6" xfId="752"/>
    <cellStyle name="Normal 2 7" xfId="753"/>
    <cellStyle name="Normal 2_3.Havelvacner_N1_12 23.01.2018" xfId="754"/>
    <cellStyle name="Normal 20" xfId="755"/>
    <cellStyle name="Normal 3" xfId="756"/>
    <cellStyle name="Normal 3 2" xfId="757"/>
    <cellStyle name="Normal 3 2 2" xfId="758"/>
    <cellStyle name="Normal 3 3" xfId="759"/>
    <cellStyle name="Normal 3 3 2" xfId="760"/>
    <cellStyle name="Normal 3 3 3" xfId="761"/>
    <cellStyle name="Normal 3 4" xfId="762"/>
    <cellStyle name="Normal 3 4 2" xfId="763"/>
    <cellStyle name="Normal 3_Deficit" xfId="764"/>
    <cellStyle name="Normal 4" xfId="765"/>
    <cellStyle name="Normal 4 2" xfId="766"/>
    <cellStyle name="Normal 4 3" xfId="767"/>
    <cellStyle name="Normal 4 4" xfId="768"/>
    <cellStyle name="Normal 4 5" xfId="769"/>
    <cellStyle name="Normal 4_Deficit" xfId="770"/>
    <cellStyle name="Normal 5" xfId="771"/>
    <cellStyle name="Normal 5 10" xfId="772"/>
    <cellStyle name="Normal 5 11" xfId="773"/>
    <cellStyle name="Normal 5 2" xfId="774"/>
    <cellStyle name="Normal 5 2 2" xfId="775"/>
    <cellStyle name="Normal 5 3" xfId="776"/>
    <cellStyle name="Normal 5 3 2" xfId="777"/>
    <cellStyle name="Normal 5 3 2 2" xfId="778"/>
    <cellStyle name="Normal 5 3 2 2 2" xfId="779"/>
    <cellStyle name="Normal 5 3 2 2 3" xfId="780"/>
    <cellStyle name="Normal 5 3 2 3" xfId="781"/>
    <cellStyle name="Normal 5 3 2 3 2" xfId="782"/>
    <cellStyle name="Normal 5 3 2 4" xfId="783"/>
    <cellStyle name="Normal 5 3 2 5" xfId="784"/>
    <cellStyle name="Normal 5 3 3" xfId="785"/>
    <cellStyle name="Normal 5 3 3 2" xfId="786"/>
    <cellStyle name="Normal 5 3 3 3" xfId="787"/>
    <cellStyle name="Normal 5 3 4" xfId="788"/>
    <cellStyle name="Normal 5 3 4 2" xfId="789"/>
    <cellStyle name="Normal 5 3 5" xfId="790"/>
    <cellStyle name="Normal 5 3 6" xfId="791"/>
    <cellStyle name="Normal 5 3 7" xfId="792"/>
    <cellStyle name="Normal 5 4" xfId="793"/>
    <cellStyle name="Normal 5 4 2" xfId="794"/>
    <cellStyle name="Normal 5 4 2 2" xfId="795"/>
    <cellStyle name="Normal 5 4 2 2 2" xfId="796"/>
    <cellStyle name="Normal 5 4 2 2 3" xfId="797"/>
    <cellStyle name="Normal 5 4 2 3" xfId="798"/>
    <cellStyle name="Normal 5 4 2 3 2" xfId="799"/>
    <cellStyle name="Normal 5 4 2 4" xfId="800"/>
    <cellStyle name="Normal 5 4 2 5" xfId="801"/>
    <cellStyle name="Normal 5 4 3" xfId="802"/>
    <cellStyle name="Normal 5 4 3 2" xfId="803"/>
    <cellStyle name="Normal 5 4 3 3" xfId="804"/>
    <cellStyle name="Normal 5 4 4" xfId="805"/>
    <cellStyle name="Normal 5 4 4 2" xfId="806"/>
    <cellStyle name="Normal 5 4 5" xfId="807"/>
    <cellStyle name="Normal 5 4 6" xfId="808"/>
    <cellStyle name="Normal 5 5" xfId="809"/>
    <cellStyle name="Normal 5 5 2" xfId="810"/>
    <cellStyle name="Normal 5 5 2 2" xfId="811"/>
    <cellStyle name="Normal 5 5 2 3" xfId="812"/>
    <cellStyle name="Normal 5 5 3" xfId="813"/>
    <cellStyle name="Normal 5 5 3 2" xfId="814"/>
    <cellStyle name="Normal 5 5 4" xfId="815"/>
    <cellStyle name="Normal 5 5 5" xfId="816"/>
    <cellStyle name="Normal 5 6" xfId="817"/>
    <cellStyle name="Normal 5 6 2" xfId="818"/>
    <cellStyle name="Normal 5 6 2 2" xfId="819"/>
    <cellStyle name="Normal 5 6 2 3" xfId="820"/>
    <cellStyle name="Normal 5 6 3" xfId="821"/>
    <cellStyle name="Normal 5 6 3 2" xfId="822"/>
    <cellStyle name="Normal 5 6 4" xfId="823"/>
    <cellStyle name="Normal 5 6 5" xfId="824"/>
    <cellStyle name="Normal 5 7" xfId="825"/>
    <cellStyle name="Normal 5 7 2" xfId="826"/>
    <cellStyle name="Normal 5 7 3" xfId="827"/>
    <cellStyle name="Normal 5 8" xfId="828"/>
    <cellStyle name="Normal 5 8 2" xfId="829"/>
    <cellStyle name="Normal 5 9" xfId="830"/>
    <cellStyle name="Normal 5_Deficit" xfId="831"/>
    <cellStyle name="Normal 6" xfId="832"/>
    <cellStyle name="Normal 6 2" xfId="833"/>
    <cellStyle name="Normal 6 2 2" xfId="834"/>
    <cellStyle name="Normal 6 3" xfId="835"/>
    <cellStyle name="Normal 6 4" xfId="836"/>
    <cellStyle name="Normal 6_Դեֆիցիտ_ըստ տարրերի" xfId="837"/>
    <cellStyle name="Normal 7" xfId="838"/>
    <cellStyle name="Normal 7 2" xfId="839"/>
    <cellStyle name="Normal 7 2 2" xfId="840"/>
    <cellStyle name="Normal 7 3" xfId="841"/>
    <cellStyle name="Normal 8" xfId="842"/>
    <cellStyle name="Normal 8 2" xfId="843"/>
    <cellStyle name="Normal 8 3" xfId="844"/>
    <cellStyle name="Normal 8 3 2" xfId="845"/>
    <cellStyle name="Normal 8 3 3" xfId="846"/>
    <cellStyle name="Normal 8 3_Դեֆիցիտ_ըստ տարրերի" xfId="847"/>
    <cellStyle name="Normal 9" xfId="848"/>
    <cellStyle name="Normal 9 2" xfId="849"/>
    <cellStyle name="Normal_Book2" xfId="850"/>
    <cellStyle name="Note 2" xfId="851"/>
    <cellStyle name="Note 2 2" xfId="852"/>
    <cellStyle name="Note 2 3" xfId="853"/>
    <cellStyle name="Note 2 4" xfId="854"/>
    <cellStyle name="Note 2_Դեֆիցիտ_ըստ տարրերի" xfId="855"/>
    <cellStyle name="Output 2" xfId="856"/>
    <cellStyle name="Output 2 2" xfId="857"/>
    <cellStyle name="Percent" xfId="858" builtinId="5"/>
    <cellStyle name="Percent 2" xfId="859"/>
    <cellStyle name="Percent 2 2" xfId="860"/>
    <cellStyle name="Percent 2 2 2" xfId="861"/>
    <cellStyle name="Percent 2 2 2 2" xfId="862"/>
    <cellStyle name="Percent 2 3" xfId="863"/>
    <cellStyle name="Percent 2 3 2" xfId="864"/>
    <cellStyle name="Percent 2 4" xfId="865"/>
    <cellStyle name="Percent 2 5" xfId="866"/>
    <cellStyle name="Percent 3" xfId="867"/>
    <cellStyle name="Percent 3 2" xfId="868"/>
    <cellStyle name="Percent 3 2 2" xfId="869"/>
    <cellStyle name="Percent 3 3" xfId="870"/>
    <cellStyle name="Percent 4" xfId="871"/>
    <cellStyle name="Percent 4 2" xfId="872"/>
    <cellStyle name="Percent 5" xfId="873"/>
    <cellStyle name="Percent 5 2" xfId="874"/>
    <cellStyle name="Percent 5 2 2" xfId="875"/>
    <cellStyle name="Percent 5 3" xfId="876"/>
    <cellStyle name="Percent 6" xfId="877"/>
    <cellStyle name="Percent 7" xfId="878"/>
    <cellStyle name="RowLevel_1_N6+artabyuje" xfId="879"/>
    <cellStyle name="SN_241" xfId="880"/>
    <cellStyle name="Style 1" xfId="881"/>
    <cellStyle name="Style 1 2" xfId="882"/>
    <cellStyle name="Title 2" xfId="883"/>
    <cellStyle name="Title 2 2" xfId="884"/>
    <cellStyle name="Total 2" xfId="885"/>
    <cellStyle name="Total 2 2" xfId="886"/>
    <cellStyle name="Warning Text 2" xfId="887"/>
    <cellStyle name="Warning Text 2 2" xfId="888"/>
    <cellStyle name="Беззащитный" xfId="889"/>
    <cellStyle name="Защитный" xfId="890"/>
    <cellStyle name="Обычный 2" xfId="891"/>
    <cellStyle name="Обычный 2 10" xfId="892"/>
    <cellStyle name="Обычный 2 11" xfId="893"/>
    <cellStyle name="Обычный 2 12" xfId="894"/>
    <cellStyle name="Обычный 2 13" xfId="895"/>
    <cellStyle name="Обычный 2 14" xfId="896"/>
    <cellStyle name="Обычный 2 14 2" xfId="897"/>
    <cellStyle name="Обычный 2 14 3" xfId="898"/>
    <cellStyle name="Обычный 2 14_Դեֆիցիտ_ըստ տարրերի" xfId="899"/>
    <cellStyle name="Обычный 2 15" xfId="900"/>
    <cellStyle name="Обычный 2 16" xfId="901"/>
    <cellStyle name="Обычный 2 2" xfId="902"/>
    <cellStyle name="Обычный 2 2 2" xfId="903"/>
    <cellStyle name="Обычный 2 3" xfId="904"/>
    <cellStyle name="Обычный 2 4" xfId="905"/>
    <cellStyle name="Обычный 2 4 2" xfId="906"/>
    <cellStyle name="Обычный 2 5" xfId="907"/>
    <cellStyle name="Обычный 2 5 2" xfId="908"/>
    <cellStyle name="Обычный 2 6" xfId="909"/>
    <cellStyle name="Обычный 2 6 2" xfId="910"/>
    <cellStyle name="Обычный 2 7" xfId="911"/>
    <cellStyle name="Обычный 2 7 2" xfId="912"/>
    <cellStyle name="Обычный 2 8" xfId="913"/>
    <cellStyle name="Обычный 2 8 2" xfId="914"/>
    <cellStyle name="Обычный 2 9" xfId="915"/>
    <cellStyle name="Обычный 2 9 2" xfId="916"/>
    <cellStyle name="Обычный 2 9 2 2" xfId="917"/>
    <cellStyle name="Обычный 2 9 2 3" xfId="918"/>
    <cellStyle name="Обычный 2 9 3" xfId="919"/>
    <cellStyle name="Обычный 2 9 4" xfId="920"/>
    <cellStyle name="Обычный 2 9_Դեֆիցիտ_ըստ տարրերի" xfId="921"/>
    <cellStyle name="Обычный 2_900005052015" xfId="922"/>
    <cellStyle name="Обычный 3" xfId="923"/>
    <cellStyle name="Обычный 3 2" xfId="924"/>
    <cellStyle name="Обычный 3 3" xfId="925"/>
    <cellStyle name="Обычный 3_Դեֆիցիտ_ըստ տարրերի" xfId="926"/>
    <cellStyle name="Обычный 4" xfId="927"/>
    <cellStyle name="Процентный 2" xfId="928"/>
    <cellStyle name="Процентный 2 2" xfId="929"/>
    <cellStyle name="Стиль 1" xfId="930"/>
    <cellStyle name="Финансовый 2" xfId="931"/>
    <cellStyle name="Финансовый 2 2" xfId="932"/>
    <cellStyle name="Финансовый 2 3" xfId="933"/>
    <cellStyle name="Финансовый 3" xfId="934"/>
    <cellStyle name="Финансовый 4" xfId="935"/>
    <cellStyle name="Финансовый 4 2" xfId="936"/>
    <cellStyle name="Финансовый 5" xfId="937"/>
    <cellStyle name="Финансовый 5 2" xfId="9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zoomScaleNormal="100" zoomScaleSheetLayoutView="78" workbookViewId="0"/>
  </sheetViews>
  <sheetFormatPr defaultRowHeight="13.5"/>
  <cols>
    <col min="1" max="1" width="45.5703125" style="12" customWidth="1"/>
    <col min="2" max="2" width="15.7109375" style="12" customWidth="1"/>
    <col min="3" max="3" width="17.28515625" style="12" customWidth="1"/>
    <col min="4" max="4" width="16.5703125" style="13" customWidth="1"/>
    <col min="5" max="5" width="12.28515625" style="7" customWidth="1"/>
    <col min="6" max="6" width="9.140625" style="7"/>
    <col min="7" max="7" width="15.42578125" style="7" bestFit="1" customWidth="1"/>
    <col min="8" max="8" width="24.7109375" style="7" bestFit="1" customWidth="1"/>
    <col min="9" max="9" width="22.7109375" style="7" bestFit="1" customWidth="1"/>
    <col min="10" max="10" width="14.28515625" style="7" bestFit="1" customWidth="1"/>
    <col min="11" max="16384" width="9.140625" style="7"/>
  </cols>
  <sheetData>
    <row r="1" spans="1:10" ht="15" customHeight="1">
      <c r="D1" s="83"/>
      <c r="E1" s="84" t="s">
        <v>162</v>
      </c>
    </row>
    <row r="2" spans="1:10" ht="15" customHeight="1">
      <c r="D2" s="64"/>
      <c r="E2" s="84" t="s">
        <v>116</v>
      </c>
    </row>
    <row r="4" spans="1:10" ht="23.25" customHeight="1">
      <c r="A4" s="65" t="s">
        <v>27</v>
      </c>
      <c r="B4" s="65"/>
      <c r="C4" s="65"/>
      <c r="D4" s="65"/>
      <c r="E4" s="63"/>
    </row>
    <row r="5" spans="1:10" ht="59.25" customHeight="1">
      <c r="A5" s="27" t="s">
        <v>165</v>
      </c>
      <c r="B5" s="27"/>
      <c r="C5" s="27"/>
      <c r="D5" s="27"/>
      <c r="E5" s="62"/>
    </row>
    <row r="6" spans="1:10" ht="17.25" customHeight="1">
      <c r="A6" s="61" t="s">
        <v>28</v>
      </c>
      <c r="B6" s="27"/>
      <c r="C6" s="27"/>
      <c r="D6" s="27"/>
      <c r="E6" s="62"/>
    </row>
    <row r="7" spans="1:10" s="11" customFormat="1" ht="14.25">
      <c r="A7" s="8"/>
      <c r="B7" s="9"/>
      <c r="C7" s="9"/>
      <c r="D7" s="10"/>
    </row>
    <row r="8" spans="1:10" s="11" customFormat="1" ht="85.5">
      <c r="A8" s="66" t="s">
        <v>29</v>
      </c>
      <c r="B8" s="67" t="s">
        <v>30</v>
      </c>
      <c r="C8" s="68" t="s">
        <v>146</v>
      </c>
      <c r="D8" s="68" t="s">
        <v>66</v>
      </c>
      <c r="E8" s="68" t="s">
        <v>135</v>
      </c>
    </row>
    <row r="9" spans="1:10" s="11" customFormat="1" ht="14.25">
      <c r="A9" s="69" t="s">
        <v>119</v>
      </c>
      <c r="B9" s="74">
        <f>B11+B73</f>
        <v>604000000.00000012</v>
      </c>
      <c r="C9" s="74">
        <f>C11+C73</f>
        <v>601581291.79999995</v>
      </c>
      <c r="D9" s="74">
        <f>D11+D73</f>
        <v>418759300.8998</v>
      </c>
      <c r="E9" s="88">
        <f>D9/C9*100</f>
        <v>69.609761242212883</v>
      </c>
      <c r="G9" s="73"/>
      <c r="H9" s="73"/>
      <c r="I9" s="73"/>
    </row>
    <row r="10" spans="1:10" s="11" customFormat="1" ht="14.25">
      <c r="A10" s="70" t="s">
        <v>31</v>
      </c>
      <c r="B10" s="75"/>
      <c r="C10" s="75"/>
      <c r="D10" s="75"/>
      <c r="E10" s="88"/>
      <c r="F10" s="73"/>
      <c r="G10" s="73"/>
      <c r="H10" s="73"/>
      <c r="I10" s="73"/>
      <c r="J10" s="73"/>
    </row>
    <row r="11" spans="1:10" s="11" customFormat="1" ht="14.25">
      <c r="A11" s="69" t="s">
        <v>32</v>
      </c>
      <c r="B11" s="74">
        <f>B13+B19</f>
        <v>255422030.09999999</v>
      </c>
      <c r="C11" s="74">
        <f>C13+C19</f>
        <v>320919484</v>
      </c>
      <c r="D11" s="74">
        <f>D13+D19</f>
        <v>280826728.63979995</v>
      </c>
      <c r="E11" s="88">
        <f t="shared" ref="E11:E72" si="0">D11/C11*100</f>
        <v>87.506911434458104</v>
      </c>
    </row>
    <row r="12" spans="1:10" s="11" customFormat="1" ht="14.25">
      <c r="A12" s="70" t="s">
        <v>31</v>
      </c>
      <c r="B12" s="74"/>
      <c r="C12" s="74"/>
      <c r="D12" s="74"/>
      <c r="E12" s="88"/>
    </row>
    <row r="13" spans="1:10" s="11" customFormat="1" ht="14.25">
      <c r="A13" s="69" t="s">
        <v>33</v>
      </c>
      <c r="B13" s="74">
        <f>B15</f>
        <v>291376099</v>
      </c>
      <c r="C13" s="74">
        <f>C15</f>
        <v>296975018.80000001</v>
      </c>
      <c r="D13" s="74">
        <f>D15</f>
        <v>296975018.77999997</v>
      </c>
      <c r="E13" s="88">
        <f t="shared" si="0"/>
        <v>99.999999993265405</v>
      </c>
    </row>
    <row r="14" spans="1:10" s="11" customFormat="1" ht="14.25">
      <c r="A14" s="70" t="s">
        <v>31</v>
      </c>
      <c r="B14" s="75"/>
      <c r="C14" s="75"/>
      <c r="D14" s="75"/>
      <c r="E14" s="88"/>
    </row>
    <row r="15" spans="1:10" s="11" customFormat="1" ht="60.75" customHeight="1">
      <c r="A15" s="69" t="s">
        <v>34</v>
      </c>
      <c r="B15" s="76">
        <f>B18</f>
        <v>291376099</v>
      </c>
      <c r="C15" s="76">
        <f t="shared" ref="C15:D15" si="1">C18</f>
        <v>296975018.80000001</v>
      </c>
      <c r="D15" s="76">
        <f t="shared" si="1"/>
        <v>296975018.77999997</v>
      </c>
      <c r="E15" s="88">
        <f t="shared" si="0"/>
        <v>99.999999993265405</v>
      </c>
    </row>
    <row r="16" spans="1:10" s="11" customFormat="1">
      <c r="A16" s="70" t="s">
        <v>35</v>
      </c>
      <c r="B16" s="77">
        <f>B18</f>
        <v>291376099</v>
      </c>
      <c r="C16" s="77">
        <f t="shared" ref="C16:D16" si="2">C18</f>
        <v>296975018.80000001</v>
      </c>
      <c r="D16" s="77">
        <f t="shared" si="2"/>
        <v>296975018.77999997</v>
      </c>
      <c r="E16" s="89">
        <f t="shared" si="0"/>
        <v>99.999999993265405</v>
      </c>
    </row>
    <row r="17" spans="1:5" s="11" customFormat="1">
      <c r="A17" s="70" t="s">
        <v>36</v>
      </c>
      <c r="B17" s="77"/>
      <c r="C17" s="77"/>
      <c r="D17" s="77"/>
      <c r="E17" s="89"/>
    </row>
    <row r="18" spans="1:5" s="11" customFormat="1" ht="16.5" customHeight="1">
      <c r="A18" s="78" t="s">
        <v>37</v>
      </c>
      <c r="B18" s="77">
        <v>291376099</v>
      </c>
      <c r="C18" s="77">
        <v>296975018.80000001</v>
      </c>
      <c r="D18" s="77">
        <v>296975018.77999997</v>
      </c>
      <c r="E18" s="89">
        <f t="shared" si="0"/>
        <v>99.999999993265405</v>
      </c>
    </row>
    <row r="19" spans="1:5" s="11" customFormat="1" ht="14.25">
      <c r="A19" s="69" t="s">
        <v>39</v>
      </c>
      <c r="B19" s="74">
        <f>B34+B35+B38+B68+B21</f>
        <v>-35954068.900000006</v>
      </c>
      <c r="C19" s="74">
        <f>C34+C35+C38+C68+C21</f>
        <v>23944465.200000003</v>
      </c>
      <c r="D19" s="74">
        <f>D34+D35+D38+D68+D21</f>
        <v>-16148290.140199993</v>
      </c>
      <c r="E19" s="88">
        <f t="shared" si="0"/>
        <v>-67.44059641891684</v>
      </c>
    </row>
    <row r="20" spans="1:5" s="11" customFormat="1" ht="14.25">
      <c r="A20" s="70" t="s">
        <v>31</v>
      </c>
      <c r="B20" s="76"/>
      <c r="C20" s="76"/>
      <c r="D20" s="76"/>
      <c r="E20" s="89"/>
    </row>
    <row r="21" spans="1:5" s="11" customFormat="1" ht="35.25" customHeight="1">
      <c r="A21" s="69" t="s">
        <v>20</v>
      </c>
      <c r="B21" s="74">
        <f>+B22+B25+B28+B31</f>
        <v>-200000</v>
      </c>
      <c r="C21" s="74">
        <f t="shared" ref="C21:D21" si="3">+C22+C25+C28+C31</f>
        <v>-348135.7</v>
      </c>
      <c r="D21" s="74">
        <f t="shared" si="3"/>
        <v>-148135.70000000001</v>
      </c>
      <c r="E21" s="88">
        <f t="shared" si="0"/>
        <v>42.551137386944234</v>
      </c>
    </row>
    <row r="22" spans="1:5" s="11" customFormat="1" ht="27">
      <c r="A22" s="70" t="s">
        <v>15</v>
      </c>
      <c r="B22" s="77">
        <f>B24</f>
        <v>-200000</v>
      </c>
      <c r="C22" s="77">
        <f>C24</f>
        <v>-200000</v>
      </c>
      <c r="D22" s="77">
        <f>D24</f>
        <v>0</v>
      </c>
      <c r="E22" s="89">
        <f t="shared" si="0"/>
        <v>0</v>
      </c>
    </row>
    <row r="23" spans="1:5" s="11" customFormat="1" ht="14.25">
      <c r="A23" s="70" t="s">
        <v>36</v>
      </c>
      <c r="B23" s="77"/>
      <c r="C23" s="76"/>
      <c r="D23" s="76"/>
      <c r="E23" s="89"/>
    </row>
    <row r="24" spans="1:5" s="11" customFormat="1" ht="21" customHeight="1">
      <c r="A24" s="70" t="s">
        <v>166</v>
      </c>
      <c r="B24" s="77">
        <v>-200000</v>
      </c>
      <c r="C24" s="77">
        <v>-200000</v>
      </c>
      <c r="D24" s="77">
        <v>0</v>
      </c>
      <c r="E24" s="89">
        <f t="shared" si="0"/>
        <v>0</v>
      </c>
    </row>
    <row r="25" spans="1:5" s="11" customFormat="1" ht="15.75" customHeight="1">
      <c r="A25" s="70" t="s">
        <v>121</v>
      </c>
      <c r="B25" s="77">
        <f>B27+B28+B30</f>
        <v>0</v>
      </c>
      <c r="C25" s="77">
        <f>C27</f>
        <v>-41285.699999999997</v>
      </c>
      <c r="D25" s="77">
        <f>D27</f>
        <v>-41285.699999999997</v>
      </c>
      <c r="E25" s="89">
        <f t="shared" si="0"/>
        <v>100</v>
      </c>
    </row>
    <row r="26" spans="1:5" s="11" customFormat="1">
      <c r="A26" s="70" t="s">
        <v>136</v>
      </c>
      <c r="B26" s="77"/>
      <c r="C26" s="77"/>
      <c r="D26" s="77"/>
      <c r="E26" s="89"/>
    </row>
    <row r="27" spans="1:5" s="11" customFormat="1" ht="54">
      <c r="A27" s="70" t="s">
        <v>147</v>
      </c>
      <c r="B27" s="77">
        <v>0</v>
      </c>
      <c r="C27" s="77">
        <v>-41285.699999999997</v>
      </c>
      <c r="D27" s="77">
        <v>-41285.699999999997</v>
      </c>
      <c r="E27" s="89">
        <f t="shared" si="0"/>
        <v>100</v>
      </c>
    </row>
    <row r="28" spans="1:5" s="11" customFormat="1" ht="18" customHeight="1">
      <c r="A28" s="70" t="s">
        <v>65</v>
      </c>
      <c r="B28" s="77">
        <v>0</v>
      </c>
      <c r="C28" s="77">
        <f>+C30</f>
        <v>-50</v>
      </c>
      <c r="D28" s="77">
        <f>+D30</f>
        <v>-50</v>
      </c>
      <c r="E28" s="89">
        <f t="shared" si="0"/>
        <v>100</v>
      </c>
    </row>
    <row r="29" spans="1:5" s="11" customFormat="1" ht="16.5" customHeight="1">
      <c r="A29" s="70" t="s">
        <v>36</v>
      </c>
      <c r="B29" s="77"/>
      <c r="C29" s="77"/>
      <c r="D29" s="77"/>
      <c r="E29" s="89"/>
    </row>
    <row r="30" spans="1:5" s="11" customFormat="1" ht="33.75" customHeight="1">
      <c r="A30" s="70" t="s">
        <v>167</v>
      </c>
      <c r="B30" s="77">
        <v>0</v>
      </c>
      <c r="C30" s="77">
        <v>-50</v>
      </c>
      <c r="D30" s="77">
        <v>-50</v>
      </c>
      <c r="E30" s="89">
        <f t="shared" si="0"/>
        <v>100</v>
      </c>
    </row>
    <row r="31" spans="1:5" s="11" customFormat="1" ht="31.5" customHeight="1">
      <c r="A31" s="70" t="s">
        <v>141</v>
      </c>
      <c r="B31" s="77">
        <v>0</v>
      </c>
      <c r="C31" s="77">
        <f>+C33</f>
        <v>-106800</v>
      </c>
      <c r="D31" s="77">
        <f>+D33</f>
        <v>-106800</v>
      </c>
      <c r="E31" s="89">
        <f t="shared" ref="E31" si="4">D31/C31*100</f>
        <v>100</v>
      </c>
    </row>
    <row r="32" spans="1:5" s="11" customFormat="1" ht="16.5" customHeight="1">
      <c r="A32" s="70" t="s">
        <v>36</v>
      </c>
      <c r="B32" s="77"/>
      <c r="C32" s="77"/>
      <c r="D32" s="77"/>
      <c r="E32" s="89"/>
    </row>
    <row r="33" spans="1:11" s="11" customFormat="1" ht="33.75" customHeight="1">
      <c r="A33" s="70" t="s">
        <v>168</v>
      </c>
      <c r="B33" s="77">
        <v>0</v>
      </c>
      <c r="C33" s="77">
        <v>-106800</v>
      </c>
      <c r="D33" s="77">
        <v>-106800</v>
      </c>
      <c r="E33" s="89">
        <f t="shared" ref="E33" si="5">D33/C33*100</f>
        <v>100</v>
      </c>
    </row>
    <row r="34" spans="1:11" s="11" customFormat="1" ht="45.75" customHeight="1">
      <c r="A34" s="69" t="s">
        <v>137</v>
      </c>
      <c r="B34" s="76">
        <v>0</v>
      </c>
      <c r="C34" s="76">
        <v>26975829.299999997</v>
      </c>
      <c r="D34" s="76">
        <v>-13764302.73</v>
      </c>
      <c r="E34" s="88">
        <f t="shared" si="0"/>
        <v>-51.024576768062524</v>
      </c>
    </row>
    <row r="35" spans="1:11" s="11" customFormat="1" ht="30.75" customHeight="1">
      <c r="A35" s="69" t="s">
        <v>54</v>
      </c>
      <c r="B35" s="76">
        <f>B36+B37</f>
        <v>-63224324.999999993</v>
      </c>
      <c r="C35" s="76">
        <f>C36+C37</f>
        <v>-26389900.79999999</v>
      </c>
      <c r="D35" s="76">
        <f>D36+D37</f>
        <v>-25479387.300000001</v>
      </c>
      <c r="E35" s="88">
        <f t="shared" si="0"/>
        <v>96.549765355692472</v>
      </c>
    </row>
    <row r="36" spans="1:11" s="11" customFormat="1" ht="75" customHeight="1">
      <c r="A36" s="79" t="s">
        <v>122</v>
      </c>
      <c r="B36" s="77">
        <v>-37194344.999999993</v>
      </c>
      <c r="C36" s="77">
        <v>-10953407.09999999</v>
      </c>
      <c r="D36" s="77">
        <v>-10042893.600000001</v>
      </c>
      <c r="E36" s="89">
        <f t="shared" si="0"/>
        <v>91.687394692013328</v>
      </c>
      <c r="I36" s="73"/>
      <c r="J36" s="73"/>
      <c r="K36" s="73"/>
    </row>
    <row r="37" spans="1:11" s="11" customFormat="1" ht="34.5" customHeight="1">
      <c r="A37" s="79" t="s">
        <v>123</v>
      </c>
      <c r="B37" s="77">
        <v>-26029980</v>
      </c>
      <c r="C37" s="77">
        <v>-15436493.699999999</v>
      </c>
      <c r="D37" s="77">
        <v>-15436493.699999999</v>
      </c>
      <c r="E37" s="89">
        <f t="shared" si="0"/>
        <v>100</v>
      </c>
      <c r="G37" s="72"/>
      <c r="H37" s="113"/>
      <c r="I37" s="112"/>
      <c r="J37" s="110"/>
    </row>
    <row r="38" spans="1:11" s="11" customFormat="1" ht="28.5">
      <c r="A38" s="69" t="s">
        <v>40</v>
      </c>
      <c r="B38" s="76">
        <f>SUM(B40:B67)</f>
        <v>31070256.09999999</v>
      </c>
      <c r="C38" s="76">
        <f>SUM(C40:C67)</f>
        <v>31936749.79999999</v>
      </c>
      <c r="D38" s="76">
        <f>SUM(D40:D67)</f>
        <v>31499554.120000001</v>
      </c>
      <c r="E38" s="88">
        <f t="shared" si="0"/>
        <v>98.631057691412323</v>
      </c>
      <c r="H38" s="111"/>
      <c r="I38" s="114"/>
      <c r="J38" s="114"/>
    </row>
    <row r="39" spans="1:11" s="11" customFormat="1">
      <c r="A39" s="70" t="s">
        <v>36</v>
      </c>
      <c r="B39" s="77"/>
      <c r="C39" s="77"/>
      <c r="D39" s="77"/>
      <c r="E39" s="89"/>
    </row>
    <row r="40" spans="1:11" s="11" customFormat="1" ht="18" customHeight="1">
      <c r="A40" s="79" t="s">
        <v>55</v>
      </c>
      <c r="B40" s="80">
        <v>11797912.9</v>
      </c>
      <c r="C40" s="80">
        <v>11797912.9</v>
      </c>
      <c r="D40" s="80">
        <v>11851927.99</v>
      </c>
      <c r="E40" s="89">
        <f t="shared" si="0"/>
        <v>100.45783597876876</v>
      </c>
    </row>
    <row r="41" spans="1:11" s="11" customFormat="1" ht="18" customHeight="1">
      <c r="A41" s="79" t="s">
        <v>41</v>
      </c>
      <c r="B41" s="80">
        <v>2761851.1</v>
      </c>
      <c r="C41" s="80">
        <v>2761851.1</v>
      </c>
      <c r="D41" s="80">
        <v>3491371.33</v>
      </c>
      <c r="E41" s="89">
        <f t="shared" si="0"/>
        <v>126.41417670923678</v>
      </c>
    </row>
    <row r="42" spans="1:11" s="11" customFormat="1" ht="27">
      <c r="A42" s="79" t="s">
        <v>42</v>
      </c>
      <c r="B42" s="80">
        <v>516110.1</v>
      </c>
      <c r="C42" s="80">
        <v>516110.1</v>
      </c>
      <c r="D42" s="80">
        <v>524049.3</v>
      </c>
      <c r="E42" s="89">
        <f t="shared" si="0"/>
        <v>101.53827642590214</v>
      </c>
    </row>
    <row r="43" spans="1:11" s="11" customFormat="1" ht="18" customHeight="1">
      <c r="A43" s="79" t="s">
        <v>43</v>
      </c>
      <c r="B43" s="80">
        <v>489260.4</v>
      </c>
      <c r="C43" s="80">
        <v>489260.4</v>
      </c>
      <c r="D43" s="80">
        <v>501945.26</v>
      </c>
      <c r="E43" s="89">
        <f t="shared" si="0"/>
        <v>102.59266026843783</v>
      </c>
    </row>
    <row r="44" spans="1:11" s="11" customFormat="1" ht="18" customHeight="1">
      <c r="A44" s="79" t="s">
        <v>44</v>
      </c>
      <c r="B44" s="80">
        <v>264024.09999999998</v>
      </c>
      <c r="C44" s="80">
        <v>264024.09999999998</v>
      </c>
      <c r="D44" s="80">
        <v>274990.21999999997</v>
      </c>
      <c r="E44" s="89">
        <f t="shared" si="0"/>
        <v>104.15345417331221</v>
      </c>
    </row>
    <row r="45" spans="1:11" s="11" customFormat="1" ht="18" customHeight="1">
      <c r="A45" s="79" t="s">
        <v>56</v>
      </c>
      <c r="B45" s="80">
        <v>58203.3</v>
      </c>
      <c r="C45" s="80">
        <v>58203.3</v>
      </c>
      <c r="D45" s="80">
        <v>57920.08</v>
      </c>
      <c r="E45" s="89">
        <f t="shared" si="0"/>
        <v>99.513395288583297</v>
      </c>
    </row>
    <row r="46" spans="1:11" s="11" customFormat="1" ht="27">
      <c r="A46" s="79" t="s">
        <v>57</v>
      </c>
      <c r="B46" s="80">
        <v>481443.8</v>
      </c>
      <c r="C46" s="80">
        <v>481443.8</v>
      </c>
      <c r="D46" s="80">
        <v>516746.61</v>
      </c>
      <c r="E46" s="89">
        <f t="shared" si="0"/>
        <v>107.3326959449888</v>
      </c>
    </row>
    <row r="47" spans="1:11" s="11" customFormat="1" ht="29.25" customHeight="1">
      <c r="A47" s="79" t="s">
        <v>45</v>
      </c>
      <c r="B47" s="80">
        <v>48779.199999999997</v>
      </c>
      <c r="C47" s="80">
        <v>48779.199999999997</v>
      </c>
      <c r="D47" s="80">
        <v>52040.5</v>
      </c>
      <c r="E47" s="89">
        <f t="shared" si="0"/>
        <v>106.68584150621577</v>
      </c>
    </row>
    <row r="48" spans="1:11" s="11" customFormat="1" ht="18" customHeight="1">
      <c r="A48" s="79" t="s">
        <v>58</v>
      </c>
      <c r="B48" s="80">
        <v>89185</v>
      </c>
      <c r="C48" s="80">
        <v>89185</v>
      </c>
      <c r="D48" s="80">
        <v>219500.3</v>
      </c>
      <c r="E48" s="89">
        <f t="shared" si="0"/>
        <v>246.11795705555869</v>
      </c>
    </row>
    <row r="49" spans="1:5" s="11" customFormat="1" ht="18" customHeight="1">
      <c r="A49" s="79" t="s">
        <v>59</v>
      </c>
      <c r="B49" s="80">
        <v>3523809.5</v>
      </c>
      <c r="C49" s="80">
        <v>3523809.5</v>
      </c>
      <c r="D49" s="80">
        <v>3523809.52</v>
      </c>
      <c r="E49" s="89">
        <f t="shared" si="0"/>
        <v>100.00000056756757</v>
      </c>
    </row>
    <row r="50" spans="1:5" s="11" customFormat="1" ht="18" customHeight="1">
      <c r="A50" s="79" t="s">
        <v>60</v>
      </c>
      <c r="B50" s="80">
        <v>2195029.7000000002</v>
      </c>
      <c r="C50" s="80">
        <v>2195029.7000000002</v>
      </c>
      <c r="D50" s="80">
        <v>2255228.59</v>
      </c>
      <c r="E50" s="89">
        <f t="shared" si="0"/>
        <v>102.74250913324769</v>
      </c>
    </row>
    <row r="51" spans="1:5" s="11" customFormat="1" ht="43.5" customHeight="1">
      <c r="A51" s="78" t="s">
        <v>61</v>
      </c>
      <c r="B51" s="80">
        <v>93788</v>
      </c>
      <c r="C51" s="80">
        <v>93788</v>
      </c>
      <c r="D51" s="80">
        <v>93451.28</v>
      </c>
      <c r="E51" s="89">
        <f t="shared" si="0"/>
        <v>99.640977523777025</v>
      </c>
    </row>
    <row r="52" spans="1:5" s="11" customFormat="1" ht="17.25" customHeight="1">
      <c r="A52" s="78" t="s">
        <v>53</v>
      </c>
      <c r="B52" s="80">
        <v>180792.8</v>
      </c>
      <c r="C52" s="80">
        <v>180792.8</v>
      </c>
      <c r="D52" s="80">
        <v>176849.79</v>
      </c>
      <c r="E52" s="89">
        <f t="shared" si="0"/>
        <v>97.819044784969321</v>
      </c>
    </row>
    <row r="53" spans="1:5" s="11" customFormat="1" ht="31.5" customHeight="1">
      <c r="A53" s="78" t="s">
        <v>78</v>
      </c>
      <c r="B53" s="80">
        <v>97019.7</v>
      </c>
      <c r="C53" s="80">
        <v>97019.7</v>
      </c>
      <c r="D53" s="80">
        <v>96578.2</v>
      </c>
      <c r="E53" s="89">
        <f t="shared" si="0"/>
        <v>99.544937780677529</v>
      </c>
    </row>
    <row r="54" spans="1:5" s="11" customFormat="1" ht="17.25" customHeight="1">
      <c r="A54" s="81" t="s">
        <v>68</v>
      </c>
      <c r="B54" s="80">
        <v>1613917.4</v>
      </c>
      <c r="C54" s="80">
        <v>1613917.4</v>
      </c>
      <c r="D54" s="80">
        <v>1725891.03</v>
      </c>
      <c r="E54" s="89">
        <f t="shared" si="0"/>
        <v>106.93800252726689</v>
      </c>
    </row>
    <row r="55" spans="1:5" s="11" customFormat="1" ht="17.25" customHeight="1">
      <c r="A55" s="81" t="s">
        <v>169</v>
      </c>
      <c r="B55" s="80">
        <v>1877780</v>
      </c>
      <c r="C55" s="80">
        <v>1877780</v>
      </c>
      <c r="D55" s="80">
        <v>330000</v>
      </c>
      <c r="E55" s="89">
        <f t="shared" si="0"/>
        <v>17.57394369947491</v>
      </c>
    </row>
    <row r="56" spans="1:5" s="11" customFormat="1" ht="17.25" customHeight="1">
      <c r="A56" s="81" t="s">
        <v>170</v>
      </c>
      <c r="B56" s="80">
        <v>1281330.2</v>
      </c>
      <c r="C56" s="80">
        <v>1281330.2</v>
      </c>
      <c r="D56" s="80">
        <v>1276043.31</v>
      </c>
      <c r="E56" s="89">
        <f t="shared" si="0"/>
        <v>99.587390510268165</v>
      </c>
    </row>
    <row r="57" spans="1:5" s="11" customFormat="1" ht="36" customHeight="1">
      <c r="A57" s="118" t="s">
        <v>171</v>
      </c>
      <c r="B57" s="80">
        <v>150848.70000000001</v>
      </c>
      <c r="C57" s="80">
        <v>150848.70000000001</v>
      </c>
      <c r="D57" s="80">
        <v>150848.72</v>
      </c>
      <c r="E57" s="89">
        <f t="shared" si="0"/>
        <v>100.00001325831775</v>
      </c>
    </row>
    <row r="58" spans="1:5" s="11" customFormat="1" ht="17.25" customHeight="1">
      <c r="A58" s="81" t="s">
        <v>172</v>
      </c>
      <c r="B58" s="80">
        <v>78982.7</v>
      </c>
      <c r="C58" s="80">
        <v>78982.7</v>
      </c>
      <c r="D58" s="80">
        <v>78542.28</v>
      </c>
      <c r="E58" s="89">
        <f t="shared" si="0"/>
        <v>99.442384218316164</v>
      </c>
    </row>
    <row r="59" spans="1:5" s="11" customFormat="1" ht="17.25" customHeight="1">
      <c r="A59" s="81" t="s">
        <v>173</v>
      </c>
      <c r="B59" s="80">
        <v>58500.9</v>
      </c>
      <c r="C59" s="80">
        <v>58500.9</v>
      </c>
      <c r="D59" s="80">
        <v>58500.95</v>
      </c>
      <c r="E59" s="89">
        <f t="shared" si="0"/>
        <v>100.00008546877055</v>
      </c>
    </row>
    <row r="60" spans="1:5" s="11" customFormat="1" ht="17.25" customHeight="1">
      <c r="A60" s="81" t="s">
        <v>148</v>
      </c>
      <c r="B60" s="80">
        <v>9251.2000000000007</v>
      </c>
      <c r="C60" s="80">
        <v>9251.2000000000007</v>
      </c>
      <c r="D60" s="80">
        <v>9251.14</v>
      </c>
      <c r="E60" s="89">
        <f t="shared" si="0"/>
        <v>99.99935143548943</v>
      </c>
    </row>
    <row r="61" spans="1:5" s="11" customFormat="1" ht="17.25" customHeight="1">
      <c r="A61" s="81" t="s">
        <v>174</v>
      </c>
      <c r="B61" s="80">
        <v>29548.400000000001</v>
      </c>
      <c r="C61" s="80">
        <v>29548.400000000001</v>
      </c>
      <c r="D61" s="80">
        <v>0</v>
      </c>
      <c r="E61" s="89">
        <f t="shared" si="0"/>
        <v>0</v>
      </c>
    </row>
    <row r="62" spans="1:5" s="11" customFormat="1" ht="17.25" customHeight="1">
      <c r="A62" s="81" t="s">
        <v>149</v>
      </c>
      <c r="B62" s="80">
        <v>499.4</v>
      </c>
      <c r="C62" s="80">
        <v>499.4</v>
      </c>
      <c r="D62" s="80">
        <v>500</v>
      </c>
      <c r="E62" s="89">
        <f t="shared" si="0"/>
        <v>100.1201441730076</v>
      </c>
    </row>
    <row r="63" spans="1:5" s="11" customFormat="1" ht="17.25" customHeight="1">
      <c r="A63" s="81" t="s">
        <v>150</v>
      </c>
      <c r="B63" s="80">
        <v>1812.6</v>
      </c>
      <c r="C63" s="80">
        <v>1812.6</v>
      </c>
      <c r="D63" s="80">
        <v>1812.57</v>
      </c>
      <c r="E63" s="89">
        <f t="shared" si="0"/>
        <v>99.998344918901026</v>
      </c>
    </row>
    <row r="64" spans="1:5" s="11" customFormat="1" ht="17.25" customHeight="1">
      <c r="A64" s="81" t="s">
        <v>175</v>
      </c>
      <c r="B64" s="80">
        <v>700850</v>
      </c>
      <c r="C64" s="80">
        <v>700850</v>
      </c>
      <c r="D64" s="80">
        <v>0</v>
      </c>
      <c r="E64" s="89">
        <f t="shared" si="0"/>
        <v>0</v>
      </c>
    </row>
    <row r="65" spans="1:5" s="11" customFormat="1" ht="17.25" customHeight="1">
      <c r="A65" s="81" t="s">
        <v>151</v>
      </c>
      <c r="B65" s="80">
        <v>3058.3</v>
      </c>
      <c r="C65" s="80">
        <v>3058.3</v>
      </c>
      <c r="D65" s="80">
        <v>3224.25</v>
      </c>
      <c r="E65" s="89">
        <f t="shared" si="0"/>
        <v>105.4262171794788</v>
      </c>
    </row>
    <row r="66" spans="1:5" s="11" customFormat="1" ht="17.25" customHeight="1">
      <c r="A66" s="81" t="s">
        <v>176</v>
      </c>
      <c r="B66" s="80"/>
      <c r="C66" s="80">
        <v>866493.7</v>
      </c>
      <c r="D66" s="80">
        <v>866493.7</v>
      </c>
      <c r="E66" s="89">
        <f t="shared" si="0"/>
        <v>100</v>
      </c>
    </row>
    <row r="67" spans="1:5" s="11" customFormat="1" ht="17.25" customHeight="1">
      <c r="A67" s="79" t="s">
        <v>177</v>
      </c>
      <c r="B67" s="80">
        <v>2666666.7000000002</v>
      </c>
      <c r="C67" s="80">
        <v>2666666.7000000002</v>
      </c>
      <c r="D67" s="80">
        <v>3362037.2</v>
      </c>
      <c r="E67" s="91" t="s">
        <v>85</v>
      </c>
    </row>
    <row r="68" spans="1:5" s="11" customFormat="1" ht="14.25">
      <c r="A68" s="69" t="s">
        <v>46</v>
      </c>
      <c r="B68" s="76">
        <f>SUM(B69:B72)</f>
        <v>-3600000</v>
      </c>
      <c r="C68" s="76">
        <f>SUM(C69:C72)</f>
        <v>-8230077.3999999939</v>
      </c>
      <c r="D68" s="76">
        <f>SUM(D69:D72)</f>
        <v>-8256018.5301999943</v>
      </c>
      <c r="E68" s="88">
        <f t="shared" si="0"/>
        <v>100.31519910371682</v>
      </c>
    </row>
    <row r="69" spans="1:5" s="11" customFormat="1">
      <c r="A69" s="78" t="s">
        <v>124</v>
      </c>
      <c r="B69" s="82">
        <v>-3600000</v>
      </c>
      <c r="C69" s="82">
        <v>-106367219</v>
      </c>
      <c r="D69" s="77">
        <v>-106367219</v>
      </c>
      <c r="E69" s="89">
        <f t="shared" si="0"/>
        <v>100</v>
      </c>
    </row>
    <row r="70" spans="1:5" s="11" customFormat="1" ht="27">
      <c r="A70" s="78" t="s">
        <v>152</v>
      </c>
      <c r="B70" s="82">
        <v>0</v>
      </c>
      <c r="C70" s="82">
        <v>98325631.900000006</v>
      </c>
      <c r="D70" s="77">
        <v>98325631.900000006</v>
      </c>
      <c r="E70" s="89">
        <f t="shared" si="0"/>
        <v>100</v>
      </c>
    </row>
    <row r="71" spans="1:5" s="11" customFormat="1" ht="45.75" customHeight="1">
      <c r="A71" s="78" t="s">
        <v>178</v>
      </c>
      <c r="B71" s="82">
        <v>0</v>
      </c>
      <c r="C71" s="82">
        <v>236738.5</v>
      </c>
      <c r="D71" s="77">
        <v>210796.71</v>
      </c>
      <c r="E71" s="89">
        <f t="shared" si="0"/>
        <v>89.042006264295836</v>
      </c>
    </row>
    <row r="72" spans="1:5" s="11" customFormat="1" ht="33.75" customHeight="1">
      <c r="A72" s="70" t="s">
        <v>79</v>
      </c>
      <c r="B72" s="82">
        <v>0</v>
      </c>
      <c r="C72" s="82">
        <v>-425228.79999999999</v>
      </c>
      <c r="D72" s="82">
        <v>-425228.14020000002</v>
      </c>
      <c r="E72" s="89">
        <f t="shared" si="0"/>
        <v>99.999844836473926</v>
      </c>
    </row>
    <row r="73" spans="1:5" s="11" customFormat="1" ht="14.25">
      <c r="A73" s="69" t="s">
        <v>47</v>
      </c>
      <c r="B73" s="76">
        <f>B75+B84</f>
        <v>348577969.9000001</v>
      </c>
      <c r="C73" s="76">
        <f>C75+C84</f>
        <v>280661807.80000001</v>
      </c>
      <c r="D73" s="76">
        <f>D75+D84</f>
        <v>137932572.26000005</v>
      </c>
      <c r="E73" s="88">
        <f t="shared" ref="E73:E98" si="6">D73/C73*100</f>
        <v>49.145472745722138</v>
      </c>
    </row>
    <row r="74" spans="1:5" s="11" customFormat="1">
      <c r="A74" s="70" t="s">
        <v>62</v>
      </c>
      <c r="B74" s="77"/>
      <c r="C74" s="77"/>
      <c r="D74" s="77"/>
      <c r="E74" s="89"/>
    </row>
    <row r="75" spans="1:5" s="11" customFormat="1" ht="14.25">
      <c r="A75" s="69" t="s">
        <v>33</v>
      </c>
      <c r="B75" s="76">
        <f>B77+B80+B82+B83</f>
        <v>357824058.80000007</v>
      </c>
      <c r="C75" s="76">
        <f t="shared" ref="C75:D75" si="7">C77+C80+C82+C83</f>
        <v>288676118.5</v>
      </c>
      <c r="D75" s="76">
        <f t="shared" si="7"/>
        <v>141717242.31000006</v>
      </c>
      <c r="E75" s="88">
        <f t="shared" si="6"/>
        <v>49.092125474868489</v>
      </c>
    </row>
    <row r="76" spans="1:5" s="11" customFormat="1">
      <c r="A76" s="70" t="s">
        <v>31</v>
      </c>
      <c r="B76" s="77"/>
      <c r="C76" s="77"/>
      <c r="D76" s="77"/>
      <c r="E76" s="89"/>
    </row>
    <row r="77" spans="1:5" s="11" customFormat="1" ht="14.25">
      <c r="A77" s="69" t="s">
        <v>48</v>
      </c>
      <c r="B77" s="76">
        <f>B78+B79</f>
        <v>478659276.60000002</v>
      </c>
      <c r="C77" s="76">
        <f>C78+C79</f>
        <v>288848349.19999999</v>
      </c>
      <c r="D77" s="76">
        <f>D78+D79</f>
        <v>141573563.35000002</v>
      </c>
      <c r="E77" s="88">
        <f t="shared" si="6"/>
        <v>49.013111462158236</v>
      </c>
    </row>
    <row r="78" spans="1:5" s="11" customFormat="1" ht="15.75" customHeight="1">
      <c r="A78" s="70" t="s">
        <v>80</v>
      </c>
      <c r="B78" s="77">
        <v>217319526.59999999</v>
      </c>
      <c r="C78" s="77">
        <v>60675732.799999982</v>
      </c>
      <c r="D78" s="75">
        <v>48910446.950000003</v>
      </c>
      <c r="E78" s="89">
        <f t="shared" si="6"/>
        <v>80.60956941586376</v>
      </c>
    </row>
    <row r="79" spans="1:5" s="11" customFormat="1" ht="15.75" customHeight="1">
      <c r="A79" s="70" t="s">
        <v>81</v>
      </c>
      <c r="B79" s="77">
        <v>261339750</v>
      </c>
      <c r="C79" s="77">
        <v>228172616.40000001</v>
      </c>
      <c r="D79" s="75">
        <v>92663116.400000006</v>
      </c>
      <c r="E79" s="89">
        <f t="shared" si="6"/>
        <v>40.610971580198793</v>
      </c>
    </row>
    <row r="80" spans="1:5" s="11" customFormat="1" ht="28.5">
      <c r="A80" s="69" t="s">
        <v>38</v>
      </c>
      <c r="B80" s="76">
        <f>B81</f>
        <v>-182098939.40000001</v>
      </c>
      <c r="C80" s="76">
        <f>C81</f>
        <v>-164203171.30000001</v>
      </c>
      <c r="D80" s="76">
        <f>D81</f>
        <v>-163887261.63999999</v>
      </c>
      <c r="E80" s="88">
        <f t="shared" si="6"/>
        <v>99.807610500151142</v>
      </c>
    </row>
    <row r="81" spans="1:5" s="11" customFormat="1">
      <c r="A81" s="70" t="s">
        <v>35</v>
      </c>
      <c r="B81" s="77">
        <v>-182098939.40000001</v>
      </c>
      <c r="C81" s="77">
        <v>-164203171.30000001</v>
      </c>
      <c r="D81" s="77">
        <v>-163887261.63999999</v>
      </c>
      <c r="E81" s="89">
        <f t="shared" si="6"/>
        <v>99.807610500151142</v>
      </c>
    </row>
    <row r="82" spans="1:5" s="11" customFormat="1" ht="28.5">
      <c r="A82" s="69" t="s">
        <v>179</v>
      </c>
      <c r="B82" s="76">
        <v>193585000</v>
      </c>
      <c r="C82" s="76">
        <v>287430871.24000001</v>
      </c>
      <c r="D82" s="76">
        <v>287430871.24000001</v>
      </c>
      <c r="E82" s="88">
        <f t="shared" si="6"/>
        <v>100</v>
      </c>
    </row>
    <row r="83" spans="1:5" s="11" customFormat="1" ht="21" customHeight="1">
      <c r="A83" s="69" t="s">
        <v>180</v>
      </c>
      <c r="B83" s="76">
        <v>-132321278.40000001</v>
      </c>
      <c r="C83" s="76">
        <v>-123399930.64</v>
      </c>
      <c r="D83" s="76">
        <v>-123399930.64</v>
      </c>
      <c r="E83" s="88">
        <f t="shared" si="6"/>
        <v>100</v>
      </c>
    </row>
    <row r="84" spans="1:5" ht="14.25">
      <c r="A84" s="69" t="s">
        <v>63</v>
      </c>
      <c r="B84" s="76">
        <f>B86+B89+B97</f>
        <v>-9246088.8999999985</v>
      </c>
      <c r="C84" s="76">
        <f>C86+C89+C97</f>
        <v>-8014310.7000000002</v>
      </c>
      <c r="D84" s="76">
        <f>D86+D89+D97</f>
        <v>-3784670.0500000007</v>
      </c>
      <c r="E84" s="88">
        <f t="shared" si="6"/>
        <v>47.223899742244839</v>
      </c>
    </row>
    <row r="85" spans="1:5" ht="14.25" customHeight="1">
      <c r="A85" s="70" t="s">
        <v>31</v>
      </c>
      <c r="B85" s="77"/>
      <c r="C85" s="77"/>
      <c r="D85" s="77"/>
      <c r="E85" s="89"/>
    </row>
    <row r="86" spans="1:5" ht="28.5">
      <c r="A86" s="69" t="s">
        <v>49</v>
      </c>
      <c r="B86" s="76">
        <f>B88</f>
        <v>393208.3</v>
      </c>
      <c r="C86" s="76">
        <f>C88</f>
        <v>393208.3</v>
      </c>
      <c r="D86" s="76">
        <f>D88</f>
        <v>391749.29</v>
      </c>
      <c r="E86" s="88">
        <f t="shared" si="6"/>
        <v>99.628947303502997</v>
      </c>
    </row>
    <row r="87" spans="1:5">
      <c r="A87" s="70" t="s">
        <v>36</v>
      </c>
      <c r="B87" s="77"/>
      <c r="C87" s="77"/>
      <c r="D87" s="77"/>
      <c r="E87" s="89"/>
    </row>
    <row r="88" spans="1:5" ht="15" customHeight="1">
      <c r="A88" s="78" t="s">
        <v>50</v>
      </c>
      <c r="B88" s="77">
        <v>393208.3</v>
      </c>
      <c r="C88" s="77">
        <v>393208.3</v>
      </c>
      <c r="D88" s="77">
        <v>391749.29</v>
      </c>
      <c r="E88" s="89">
        <f t="shared" si="6"/>
        <v>99.628947303502997</v>
      </c>
    </row>
    <row r="89" spans="1:5" ht="28.5">
      <c r="A89" s="69" t="s">
        <v>51</v>
      </c>
      <c r="B89" s="76">
        <f>B90+B93</f>
        <v>-9639297.1999999993</v>
      </c>
      <c r="C89" s="76">
        <f>C90+C93</f>
        <v>-8568908.5</v>
      </c>
      <c r="D89" s="76">
        <f>D90+D93</f>
        <v>-8247664.5500000007</v>
      </c>
      <c r="E89" s="88">
        <f t="shared" si="6"/>
        <v>96.251051694623655</v>
      </c>
    </row>
    <row r="90" spans="1:5">
      <c r="A90" s="70" t="s">
        <v>35</v>
      </c>
      <c r="B90" s="77">
        <f>B92</f>
        <v>-8455417.5</v>
      </c>
      <c r="C90" s="77">
        <f>C92</f>
        <v>-7349398.7999999998</v>
      </c>
      <c r="D90" s="77">
        <f>D92</f>
        <v>-7349398.7300000004</v>
      </c>
      <c r="E90" s="89">
        <f t="shared" si="6"/>
        <v>99.999999047541138</v>
      </c>
    </row>
    <row r="91" spans="1:5">
      <c r="A91" s="70" t="s">
        <v>36</v>
      </c>
      <c r="B91" s="77"/>
      <c r="C91" s="77"/>
      <c r="D91" s="77"/>
      <c r="E91" s="89"/>
    </row>
    <row r="92" spans="1:5" ht="48.75" customHeight="1">
      <c r="A92" s="78" t="s">
        <v>64</v>
      </c>
      <c r="B92" s="77">
        <v>-8455417.5</v>
      </c>
      <c r="C92" s="77">
        <v>-7349398.7999999998</v>
      </c>
      <c r="D92" s="77">
        <v>-7349398.7300000004</v>
      </c>
      <c r="E92" s="89">
        <f t="shared" si="6"/>
        <v>99.999999047541138</v>
      </c>
    </row>
    <row r="93" spans="1:5">
      <c r="A93" s="78" t="s">
        <v>65</v>
      </c>
      <c r="B93" s="77">
        <f>B96+B95</f>
        <v>-1183879.7</v>
      </c>
      <c r="C93" s="77">
        <f>C96+C95</f>
        <v>-1219509.7</v>
      </c>
      <c r="D93" s="77">
        <f>D96+D95</f>
        <v>-898265.82000000007</v>
      </c>
      <c r="E93" s="89">
        <f t="shared" si="6"/>
        <v>73.657947944161506</v>
      </c>
    </row>
    <row r="94" spans="1:5">
      <c r="A94" s="78" t="s">
        <v>36</v>
      </c>
      <c r="B94" s="77"/>
      <c r="C94" s="77"/>
      <c r="D94" s="77"/>
      <c r="E94" s="89"/>
    </row>
    <row r="95" spans="1:5" ht="31.5" customHeight="1">
      <c r="A95" s="78" t="s">
        <v>138</v>
      </c>
      <c r="B95" s="77">
        <v>-666562.5</v>
      </c>
      <c r="C95" s="77">
        <v>-802192.5</v>
      </c>
      <c r="D95" s="77">
        <v>-793139.16</v>
      </c>
      <c r="E95" s="89">
        <f t="shared" si="6"/>
        <v>98.871425499490456</v>
      </c>
    </row>
    <row r="96" spans="1:5">
      <c r="A96" s="78" t="s">
        <v>82</v>
      </c>
      <c r="B96" s="77">
        <v>-517317.2</v>
      </c>
      <c r="C96" s="77">
        <v>-417317.2</v>
      </c>
      <c r="D96" s="77">
        <v>-105126.66</v>
      </c>
      <c r="E96" s="89">
        <f t="shared" si="6"/>
        <v>25.191068089213676</v>
      </c>
    </row>
    <row r="97" spans="1:5" ht="14.25">
      <c r="A97" s="69" t="s">
        <v>52</v>
      </c>
      <c r="B97" s="76">
        <f>SUM(B98:B98)</f>
        <v>0</v>
      </c>
      <c r="C97" s="76">
        <f>SUM(C98:C98)</f>
        <v>161389.5</v>
      </c>
      <c r="D97" s="76">
        <f>SUM(D98:D98)</f>
        <v>4071245.21</v>
      </c>
      <c r="E97" s="88">
        <f t="shared" si="6"/>
        <v>2522.6208706266516</v>
      </c>
    </row>
    <row r="98" spans="1:5" ht="30.75" customHeight="1">
      <c r="A98" s="70" t="s">
        <v>153</v>
      </c>
      <c r="B98" s="77">
        <v>0</v>
      </c>
      <c r="C98" s="77">
        <v>161389.5</v>
      </c>
      <c r="D98" s="77">
        <v>4071245.21</v>
      </c>
      <c r="E98" s="89">
        <f t="shared" si="6"/>
        <v>2522.6208706266516</v>
      </c>
    </row>
    <row r="100" spans="1:5" ht="27.75" customHeight="1">
      <c r="A100" s="119" t="s">
        <v>181</v>
      </c>
      <c r="B100" s="119"/>
      <c r="C100" s="119"/>
      <c r="D100" s="119"/>
      <c r="E100" s="119"/>
    </row>
    <row r="101" spans="1:5">
      <c r="A101" s="119" t="s">
        <v>75</v>
      </c>
      <c r="B101" s="119"/>
      <c r="C101" s="119"/>
      <c r="D101" s="119"/>
      <c r="E101" s="119"/>
    </row>
  </sheetData>
  <mergeCells count="2">
    <mergeCell ref="A100:E100"/>
    <mergeCell ref="A101:E101"/>
  </mergeCells>
  <phoneticPr fontId="41" type="noConversion"/>
  <pageMargins left="0" right="0" top="0.2" bottom="0.4" header="0.2" footer="0.16"/>
  <pageSetup paperSize="9" scale="95" firstPageNumber="98" orientation="portrait" useFirstPageNumber="1" horizontalDpi="4294967294" verticalDpi="4294967294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/>
  </sheetViews>
  <sheetFormatPr defaultRowHeight="12.75"/>
  <cols>
    <col min="1" max="1" width="5.5703125" style="93" customWidth="1"/>
    <col min="2" max="2" width="9" style="93" customWidth="1"/>
    <col min="3" max="3" width="13.140625" style="93" customWidth="1"/>
    <col min="4" max="4" width="35.42578125" style="93" customWidth="1"/>
    <col min="5" max="5" width="31.85546875" style="93" customWidth="1"/>
    <col min="6" max="6" width="35.42578125" style="93" customWidth="1"/>
    <col min="7" max="7" width="17" style="93" customWidth="1"/>
    <col min="8" max="8" width="17.28515625" style="93" customWidth="1"/>
    <col min="9" max="9" width="17" style="93" customWidth="1"/>
    <col min="10" max="10" width="17.7109375" style="93" customWidth="1"/>
    <col min="11" max="11" width="9.140625" style="93"/>
    <col min="12" max="14" width="14.85546875" style="93" customWidth="1"/>
    <col min="15" max="16384" width="9.140625" style="93"/>
  </cols>
  <sheetData>
    <row r="1" spans="1:14" ht="16.5">
      <c r="A1" s="92"/>
      <c r="B1" s="92"/>
      <c r="C1" s="92"/>
      <c r="D1" s="92"/>
      <c r="E1" s="92"/>
      <c r="F1" s="92"/>
      <c r="G1" s="92"/>
      <c r="H1" s="92"/>
      <c r="I1" s="20"/>
      <c r="J1" s="90" t="s">
        <v>162</v>
      </c>
    </row>
    <row r="2" spans="1:14" ht="16.5">
      <c r="A2" s="92"/>
      <c r="B2" s="92"/>
      <c r="C2" s="92"/>
      <c r="D2" s="92"/>
      <c r="E2" s="92"/>
      <c r="F2" s="92"/>
      <c r="G2" s="92"/>
      <c r="H2" s="92"/>
      <c r="I2" s="20"/>
      <c r="J2" s="90" t="s">
        <v>163</v>
      </c>
    </row>
    <row r="3" spans="1:14" ht="20.100000000000001" customHeight="1">
      <c r="A3" s="94" t="s">
        <v>183</v>
      </c>
      <c r="B3" s="94"/>
      <c r="C3" s="95"/>
      <c r="D3" s="95"/>
      <c r="E3" s="95"/>
      <c r="F3" s="95"/>
      <c r="G3" s="95"/>
      <c r="H3" s="95"/>
      <c r="I3" s="95"/>
      <c r="J3" s="95"/>
    </row>
    <row r="4" spans="1:14" ht="72.75" customHeight="1">
      <c r="A4" s="94" t="s">
        <v>182</v>
      </c>
      <c r="B4" s="95"/>
      <c r="C4" s="95"/>
      <c r="D4" s="95"/>
      <c r="E4" s="95"/>
      <c r="F4" s="95"/>
      <c r="G4" s="95"/>
      <c r="H4" s="95"/>
      <c r="I4" s="95"/>
      <c r="J4" s="95"/>
    </row>
    <row r="5" spans="1:14" ht="18" customHeight="1">
      <c r="A5" s="96" t="s">
        <v>184</v>
      </c>
      <c r="B5" s="95"/>
      <c r="C5" s="95"/>
      <c r="D5" s="95"/>
      <c r="E5" s="95"/>
      <c r="F5" s="95"/>
      <c r="G5" s="95"/>
      <c r="H5" s="95"/>
      <c r="I5" s="95"/>
      <c r="J5" s="95"/>
    </row>
    <row r="6" spans="1:14" ht="18" customHeight="1">
      <c r="A6" s="93" t="s">
        <v>11</v>
      </c>
    </row>
    <row r="7" spans="1:14" ht="39" customHeight="1">
      <c r="A7" s="123" t="s">
        <v>185</v>
      </c>
      <c r="B7" s="125" t="s">
        <v>24</v>
      </c>
      <c r="C7" s="126"/>
      <c r="D7" s="123" t="s">
        <v>186</v>
      </c>
      <c r="E7" s="123" t="s">
        <v>187</v>
      </c>
      <c r="F7" s="123" t="s">
        <v>188</v>
      </c>
      <c r="G7" s="123" t="s">
        <v>30</v>
      </c>
      <c r="H7" s="123" t="s">
        <v>230</v>
      </c>
      <c r="I7" s="123" t="s">
        <v>12</v>
      </c>
      <c r="J7" s="123" t="s">
        <v>77</v>
      </c>
    </row>
    <row r="8" spans="1:14" ht="39" customHeight="1">
      <c r="A8" s="124"/>
      <c r="B8" s="97" t="s">
        <v>69</v>
      </c>
      <c r="C8" s="97" t="s">
        <v>70</v>
      </c>
      <c r="D8" s="124"/>
      <c r="E8" s="124"/>
      <c r="F8" s="124"/>
      <c r="G8" s="124"/>
      <c r="H8" s="124"/>
      <c r="I8" s="124"/>
      <c r="J8" s="124"/>
    </row>
    <row r="9" spans="1:14" ht="26.1" customHeight="1">
      <c r="A9" s="120" t="s">
        <v>84</v>
      </c>
      <c r="B9" s="121"/>
      <c r="C9" s="121"/>
      <c r="D9" s="121"/>
      <c r="E9" s="121"/>
      <c r="F9" s="122"/>
      <c r="G9" s="98">
        <v>391083840</v>
      </c>
      <c r="H9" s="98">
        <v>429277265.89999998</v>
      </c>
      <c r="I9" s="98">
        <v>427529598.80000001</v>
      </c>
      <c r="J9" s="99" t="s">
        <v>189</v>
      </c>
    </row>
    <row r="10" spans="1:14" ht="26.1" customHeight="1">
      <c r="A10" s="120" t="s">
        <v>15</v>
      </c>
      <c r="B10" s="121"/>
      <c r="C10" s="121"/>
      <c r="D10" s="121"/>
      <c r="E10" s="121"/>
      <c r="F10" s="122"/>
      <c r="G10" s="98">
        <v>63424325</v>
      </c>
      <c r="H10" s="98">
        <v>25723407.100000001</v>
      </c>
      <c r="I10" s="98">
        <v>24612893.600000001</v>
      </c>
      <c r="J10" s="99" t="s">
        <v>190</v>
      </c>
      <c r="L10" s="115"/>
      <c r="M10" s="115"/>
      <c r="N10" s="115"/>
    </row>
    <row r="11" spans="1:14" ht="64.5" customHeight="1">
      <c r="A11" s="100" t="s">
        <v>191</v>
      </c>
      <c r="B11" s="101" t="s">
        <v>1</v>
      </c>
      <c r="C11" s="100" t="s">
        <v>191</v>
      </c>
      <c r="D11" s="100" t="s">
        <v>5</v>
      </c>
      <c r="E11" s="100" t="s">
        <v>88</v>
      </c>
      <c r="F11" s="100" t="s">
        <v>89</v>
      </c>
      <c r="G11" s="98">
        <v>0</v>
      </c>
      <c r="H11" s="98">
        <v>236964.4</v>
      </c>
      <c r="I11" s="98">
        <v>201853.4</v>
      </c>
      <c r="J11" s="99" t="s">
        <v>192</v>
      </c>
    </row>
    <row r="12" spans="1:14" ht="129" customHeight="1">
      <c r="A12" s="100" t="s">
        <v>191</v>
      </c>
      <c r="B12" s="100" t="s">
        <v>191</v>
      </c>
      <c r="C12" s="102" t="s">
        <v>90</v>
      </c>
      <c r="D12" s="103" t="s">
        <v>193</v>
      </c>
      <c r="E12" s="103" t="s">
        <v>91</v>
      </c>
      <c r="F12" s="103" t="s">
        <v>0</v>
      </c>
      <c r="G12" s="104">
        <v>0</v>
      </c>
      <c r="H12" s="104">
        <v>236964.4</v>
      </c>
      <c r="I12" s="104">
        <v>201853.4</v>
      </c>
      <c r="J12" s="105" t="s">
        <v>192</v>
      </c>
    </row>
    <row r="13" spans="1:14" ht="45" customHeight="1">
      <c r="A13" s="100" t="s">
        <v>191</v>
      </c>
      <c r="B13" s="101" t="s">
        <v>2</v>
      </c>
      <c r="C13" s="100" t="s">
        <v>191</v>
      </c>
      <c r="D13" s="100" t="s">
        <v>6</v>
      </c>
      <c r="E13" s="100" t="s">
        <v>92</v>
      </c>
      <c r="F13" s="100" t="s">
        <v>93</v>
      </c>
      <c r="G13" s="98">
        <v>1288049.8999999999</v>
      </c>
      <c r="H13" s="98">
        <v>1051085.5</v>
      </c>
      <c r="I13" s="98">
        <v>175683.3</v>
      </c>
      <c r="J13" s="99" t="s">
        <v>194</v>
      </c>
    </row>
    <row r="14" spans="1:14" ht="87.75" customHeight="1">
      <c r="A14" s="100" t="s">
        <v>191</v>
      </c>
      <c r="B14" s="100" t="s">
        <v>191</v>
      </c>
      <c r="C14" s="102" t="s">
        <v>94</v>
      </c>
      <c r="D14" s="103" t="s">
        <v>95</v>
      </c>
      <c r="E14" s="103" t="s">
        <v>96</v>
      </c>
      <c r="F14" s="103" t="s">
        <v>0</v>
      </c>
      <c r="G14" s="104">
        <v>1060133.3999999999</v>
      </c>
      <c r="H14" s="104">
        <v>823169</v>
      </c>
      <c r="I14" s="104">
        <v>0</v>
      </c>
      <c r="J14" s="105" t="s">
        <v>195</v>
      </c>
    </row>
    <row r="15" spans="1:14" ht="92.25" customHeight="1">
      <c r="A15" s="100" t="s">
        <v>191</v>
      </c>
      <c r="B15" s="100" t="s">
        <v>191</v>
      </c>
      <c r="C15" s="102" t="s">
        <v>97</v>
      </c>
      <c r="D15" s="103" t="s">
        <v>98</v>
      </c>
      <c r="E15" s="103" t="s">
        <v>99</v>
      </c>
      <c r="F15" s="103" t="s">
        <v>0</v>
      </c>
      <c r="G15" s="104">
        <v>227916.5</v>
      </c>
      <c r="H15" s="104">
        <v>227916.5</v>
      </c>
      <c r="I15" s="104">
        <v>175683.3</v>
      </c>
      <c r="J15" s="105" t="s">
        <v>196</v>
      </c>
    </row>
    <row r="16" spans="1:14" ht="72.75" customHeight="1">
      <c r="A16" s="100" t="s">
        <v>191</v>
      </c>
      <c r="B16" s="101" t="s">
        <v>3</v>
      </c>
      <c r="C16" s="100" t="s">
        <v>191</v>
      </c>
      <c r="D16" s="100" t="s">
        <v>4</v>
      </c>
      <c r="E16" s="100" t="s">
        <v>100</v>
      </c>
      <c r="F16" s="100" t="s">
        <v>101</v>
      </c>
      <c r="G16" s="98">
        <v>62136275.100000001</v>
      </c>
      <c r="H16" s="98">
        <v>24435357.199999999</v>
      </c>
      <c r="I16" s="98">
        <v>24235356.899999999</v>
      </c>
      <c r="J16" s="99" t="s">
        <v>197</v>
      </c>
    </row>
    <row r="17" spans="1:10" ht="102.75" customHeight="1">
      <c r="A17" s="100" t="s">
        <v>191</v>
      </c>
      <c r="B17" s="100" t="s">
        <v>191</v>
      </c>
      <c r="C17" s="102" t="s">
        <v>102</v>
      </c>
      <c r="D17" s="103" t="s">
        <v>154</v>
      </c>
      <c r="E17" s="103" t="s">
        <v>103</v>
      </c>
      <c r="F17" s="103" t="s">
        <v>0</v>
      </c>
      <c r="G17" s="104">
        <v>634443.19999999995</v>
      </c>
      <c r="H17" s="104">
        <v>253522.2</v>
      </c>
      <c r="I17" s="104">
        <v>253522.2</v>
      </c>
      <c r="J17" s="105" t="s">
        <v>155</v>
      </c>
    </row>
    <row r="18" spans="1:10" ht="124.5" customHeight="1">
      <c r="A18" s="100" t="s">
        <v>191</v>
      </c>
      <c r="B18" s="100" t="s">
        <v>191</v>
      </c>
      <c r="C18" s="102" t="s">
        <v>104</v>
      </c>
      <c r="D18" s="103" t="s">
        <v>198</v>
      </c>
      <c r="E18" s="103" t="s">
        <v>199</v>
      </c>
      <c r="F18" s="103" t="s">
        <v>0</v>
      </c>
      <c r="G18" s="104">
        <v>31400151.899999999</v>
      </c>
      <c r="H18" s="104">
        <v>8124309.7999999998</v>
      </c>
      <c r="I18" s="104">
        <v>8124309.5999999996</v>
      </c>
      <c r="J18" s="105" t="s">
        <v>155</v>
      </c>
    </row>
    <row r="19" spans="1:10" ht="39" customHeight="1">
      <c r="A19" s="100" t="s">
        <v>191</v>
      </c>
      <c r="B19" s="100" t="s">
        <v>191</v>
      </c>
      <c r="C19" s="102" t="s">
        <v>106</v>
      </c>
      <c r="D19" s="103" t="s">
        <v>16</v>
      </c>
      <c r="E19" s="103" t="s">
        <v>17</v>
      </c>
      <c r="F19" s="103" t="s">
        <v>0</v>
      </c>
      <c r="G19" s="104">
        <v>12500000</v>
      </c>
      <c r="H19" s="104">
        <v>13535000</v>
      </c>
      <c r="I19" s="104">
        <v>13535000</v>
      </c>
      <c r="J19" s="105" t="s">
        <v>155</v>
      </c>
    </row>
    <row r="20" spans="1:10" ht="99" customHeight="1">
      <c r="A20" s="100" t="s">
        <v>191</v>
      </c>
      <c r="B20" s="100" t="s">
        <v>191</v>
      </c>
      <c r="C20" s="102" t="s">
        <v>156</v>
      </c>
      <c r="D20" s="103" t="s">
        <v>157</v>
      </c>
      <c r="E20" s="103" t="s">
        <v>158</v>
      </c>
      <c r="F20" s="103" t="s">
        <v>0</v>
      </c>
      <c r="G20" s="104">
        <v>13529980</v>
      </c>
      <c r="H20" s="104">
        <v>0</v>
      </c>
      <c r="I20" s="104">
        <v>0</v>
      </c>
      <c r="J20" s="105" t="s">
        <v>85</v>
      </c>
    </row>
    <row r="21" spans="1:10" ht="132" customHeight="1">
      <c r="A21" s="100" t="s">
        <v>191</v>
      </c>
      <c r="B21" s="100" t="s">
        <v>191</v>
      </c>
      <c r="C21" s="102" t="s">
        <v>200</v>
      </c>
      <c r="D21" s="103" t="s">
        <v>201</v>
      </c>
      <c r="E21" s="103" t="s">
        <v>202</v>
      </c>
      <c r="F21" s="103" t="s">
        <v>0</v>
      </c>
      <c r="G21" s="104">
        <v>3871700</v>
      </c>
      <c r="H21" s="104">
        <v>1287525.2</v>
      </c>
      <c r="I21" s="104">
        <v>1287525.1000000001</v>
      </c>
      <c r="J21" s="105" t="s">
        <v>155</v>
      </c>
    </row>
    <row r="22" spans="1:10" ht="131.25" customHeight="1">
      <c r="A22" s="100" t="s">
        <v>191</v>
      </c>
      <c r="B22" s="100" t="s">
        <v>191</v>
      </c>
      <c r="C22" s="102" t="s">
        <v>159</v>
      </c>
      <c r="D22" s="103" t="s">
        <v>160</v>
      </c>
      <c r="E22" s="103" t="s">
        <v>161</v>
      </c>
      <c r="F22" s="103" t="s">
        <v>0</v>
      </c>
      <c r="G22" s="104">
        <v>0</v>
      </c>
      <c r="H22" s="104">
        <v>1035000</v>
      </c>
      <c r="I22" s="104">
        <v>1035000</v>
      </c>
      <c r="J22" s="105" t="s">
        <v>155</v>
      </c>
    </row>
    <row r="23" spans="1:10" ht="48.75" customHeight="1">
      <c r="A23" s="100" t="s">
        <v>191</v>
      </c>
      <c r="B23" s="100" t="s">
        <v>191</v>
      </c>
      <c r="C23" s="102" t="s">
        <v>203</v>
      </c>
      <c r="D23" s="103" t="s">
        <v>204</v>
      </c>
      <c r="E23" s="103" t="s">
        <v>86</v>
      </c>
      <c r="F23" s="103" t="s">
        <v>87</v>
      </c>
      <c r="G23" s="104">
        <v>200000</v>
      </c>
      <c r="H23" s="104">
        <v>200000</v>
      </c>
      <c r="I23" s="104">
        <v>0</v>
      </c>
      <c r="J23" s="105" t="s">
        <v>195</v>
      </c>
    </row>
    <row r="24" spans="1:10" ht="26.1" customHeight="1">
      <c r="A24" s="120" t="s">
        <v>121</v>
      </c>
      <c r="B24" s="121"/>
      <c r="C24" s="121"/>
      <c r="D24" s="121"/>
      <c r="E24" s="121"/>
      <c r="F24" s="122"/>
      <c r="G24" s="98">
        <v>0</v>
      </c>
      <c r="H24" s="98">
        <v>41285.699999999997</v>
      </c>
      <c r="I24" s="98">
        <v>41285.699999999997</v>
      </c>
      <c r="J24" s="99" t="s">
        <v>155</v>
      </c>
    </row>
    <row r="25" spans="1:10" ht="91.5" customHeight="1">
      <c r="A25" s="100" t="s">
        <v>191</v>
      </c>
      <c r="B25" s="101" t="s">
        <v>125</v>
      </c>
      <c r="C25" s="100" t="s">
        <v>191</v>
      </c>
      <c r="D25" s="100" t="s">
        <v>126</v>
      </c>
      <c r="E25" s="100" t="s">
        <v>127</v>
      </c>
      <c r="F25" s="100" t="s">
        <v>128</v>
      </c>
      <c r="G25" s="98">
        <v>0</v>
      </c>
      <c r="H25" s="98">
        <v>41285.699999999997</v>
      </c>
      <c r="I25" s="98">
        <v>41285.699999999997</v>
      </c>
      <c r="J25" s="99" t="s">
        <v>155</v>
      </c>
    </row>
    <row r="26" spans="1:10" ht="64.5" customHeight="1">
      <c r="A26" s="100" t="s">
        <v>191</v>
      </c>
      <c r="B26" s="100" t="s">
        <v>191</v>
      </c>
      <c r="C26" s="102" t="s">
        <v>129</v>
      </c>
      <c r="D26" s="103" t="s">
        <v>147</v>
      </c>
      <c r="E26" s="103" t="s">
        <v>19</v>
      </c>
      <c r="F26" s="103" t="s">
        <v>87</v>
      </c>
      <c r="G26" s="104">
        <v>0</v>
      </c>
      <c r="H26" s="104">
        <v>41285.699999999997</v>
      </c>
      <c r="I26" s="104">
        <v>41285.699999999997</v>
      </c>
      <c r="J26" s="105" t="s">
        <v>155</v>
      </c>
    </row>
    <row r="27" spans="1:10" ht="26.1" customHeight="1">
      <c r="A27" s="120" t="s">
        <v>65</v>
      </c>
      <c r="B27" s="121"/>
      <c r="C27" s="121"/>
      <c r="D27" s="121"/>
      <c r="E27" s="121"/>
      <c r="F27" s="122"/>
      <c r="G27" s="98">
        <v>1183879.7</v>
      </c>
      <c r="H27" s="98">
        <v>1219559.7</v>
      </c>
      <c r="I27" s="98">
        <v>898315.8</v>
      </c>
      <c r="J27" s="99" t="s">
        <v>205</v>
      </c>
    </row>
    <row r="28" spans="1:10" ht="48.75" customHeight="1">
      <c r="A28" s="100" t="s">
        <v>191</v>
      </c>
      <c r="B28" s="101" t="s">
        <v>206</v>
      </c>
      <c r="C28" s="100" t="s">
        <v>191</v>
      </c>
      <c r="D28" s="100" t="s">
        <v>207</v>
      </c>
      <c r="E28" s="100" t="s">
        <v>208</v>
      </c>
      <c r="F28" s="100" t="s">
        <v>209</v>
      </c>
      <c r="G28" s="98">
        <v>0</v>
      </c>
      <c r="H28" s="98">
        <v>50</v>
      </c>
      <c r="I28" s="98">
        <v>50</v>
      </c>
      <c r="J28" s="99" t="s">
        <v>155</v>
      </c>
    </row>
    <row r="29" spans="1:10" ht="39.75" customHeight="1">
      <c r="A29" s="100" t="s">
        <v>191</v>
      </c>
      <c r="B29" s="100" t="s">
        <v>191</v>
      </c>
      <c r="C29" s="102" t="s">
        <v>210</v>
      </c>
      <c r="D29" s="103" t="s">
        <v>207</v>
      </c>
      <c r="E29" s="103" t="s">
        <v>208</v>
      </c>
      <c r="F29" s="103" t="s">
        <v>87</v>
      </c>
      <c r="G29" s="104">
        <v>0</v>
      </c>
      <c r="H29" s="104">
        <v>50</v>
      </c>
      <c r="I29" s="104">
        <v>50</v>
      </c>
      <c r="J29" s="105" t="s">
        <v>155</v>
      </c>
    </row>
    <row r="30" spans="1:10" ht="39" customHeight="1">
      <c r="A30" s="100" t="s">
        <v>191</v>
      </c>
      <c r="B30" s="101" t="s">
        <v>13</v>
      </c>
      <c r="C30" s="100" t="s">
        <v>191</v>
      </c>
      <c r="D30" s="100" t="s">
        <v>18</v>
      </c>
      <c r="E30" s="100" t="s">
        <v>107</v>
      </c>
      <c r="F30" s="100" t="s">
        <v>108</v>
      </c>
      <c r="G30" s="98">
        <v>1183879.7</v>
      </c>
      <c r="H30" s="98">
        <v>1219509.7</v>
      </c>
      <c r="I30" s="98">
        <v>898265.8</v>
      </c>
      <c r="J30" s="99" t="s">
        <v>205</v>
      </c>
    </row>
    <row r="31" spans="1:10" ht="45" customHeight="1">
      <c r="A31" s="100" t="s">
        <v>191</v>
      </c>
      <c r="B31" s="100" t="s">
        <v>191</v>
      </c>
      <c r="C31" s="102" t="s">
        <v>109</v>
      </c>
      <c r="D31" s="103" t="s">
        <v>130</v>
      </c>
      <c r="E31" s="103" t="s">
        <v>19</v>
      </c>
      <c r="F31" s="103" t="s">
        <v>87</v>
      </c>
      <c r="G31" s="104">
        <v>517317.2</v>
      </c>
      <c r="H31" s="104">
        <v>417317.2</v>
      </c>
      <c r="I31" s="104">
        <v>105126.7</v>
      </c>
      <c r="J31" s="105" t="s">
        <v>211</v>
      </c>
    </row>
    <row r="32" spans="1:10" ht="75" customHeight="1">
      <c r="A32" s="100" t="s">
        <v>191</v>
      </c>
      <c r="B32" s="100" t="s">
        <v>191</v>
      </c>
      <c r="C32" s="102" t="s">
        <v>139</v>
      </c>
      <c r="D32" s="103" t="s">
        <v>140</v>
      </c>
      <c r="E32" s="103" t="s">
        <v>212</v>
      </c>
      <c r="F32" s="103" t="s">
        <v>87</v>
      </c>
      <c r="G32" s="104">
        <v>666562.5</v>
      </c>
      <c r="H32" s="104">
        <v>802192.5</v>
      </c>
      <c r="I32" s="104">
        <v>793139.19999999995</v>
      </c>
      <c r="J32" s="105" t="s">
        <v>213</v>
      </c>
    </row>
    <row r="33" spans="1:10" ht="26.1" customHeight="1">
      <c r="A33" s="120" t="s">
        <v>141</v>
      </c>
      <c r="B33" s="121"/>
      <c r="C33" s="121"/>
      <c r="D33" s="121"/>
      <c r="E33" s="121"/>
      <c r="F33" s="122"/>
      <c r="G33" s="98">
        <v>0</v>
      </c>
      <c r="H33" s="98">
        <v>106800</v>
      </c>
      <c r="I33" s="98">
        <v>106800</v>
      </c>
      <c r="J33" s="99" t="s">
        <v>155</v>
      </c>
    </row>
    <row r="34" spans="1:10" ht="75.75" customHeight="1">
      <c r="A34" s="100" t="s">
        <v>191</v>
      </c>
      <c r="B34" s="101" t="s">
        <v>142</v>
      </c>
      <c r="C34" s="100" t="s">
        <v>191</v>
      </c>
      <c r="D34" s="100" t="s">
        <v>143</v>
      </c>
      <c r="E34" s="100" t="s">
        <v>144</v>
      </c>
      <c r="F34" s="100" t="s">
        <v>145</v>
      </c>
      <c r="G34" s="98">
        <v>0</v>
      </c>
      <c r="H34" s="98">
        <v>106800</v>
      </c>
      <c r="I34" s="98">
        <v>106800</v>
      </c>
      <c r="J34" s="99" t="s">
        <v>155</v>
      </c>
    </row>
    <row r="35" spans="1:10" ht="90.75" customHeight="1">
      <c r="A35" s="100" t="s">
        <v>191</v>
      </c>
      <c r="B35" s="100" t="s">
        <v>191</v>
      </c>
      <c r="C35" s="102" t="s">
        <v>214</v>
      </c>
      <c r="D35" s="103" t="s">
        <v>215</v>
      </c>
      <c r="E35" s="103" t="s">
        <v>216</v>
      </c>
      <c r="F35" s="103" t="s">
        <v>87</v>
      </c>
      <c r="G35" s="104">
        <v>0</v>
      </c>
      <c r="H35" s="104">
        <v>106800</v>
      </c>
      <c r="I35" s="104">
        <v>106800</v>
      </c>
      <c r="J35" s="105" t="s">
        <v>155</v>
      </c>
    </row>
    <row r="36" spans="1:10" ht="26.1" customHeight="1">
      <c r="A36" s="120" t="s">
        <v>120</v>
      </c>
      <c r="B36" s="121"/>
      <c r="C36" s="121"/>
      <c r="D36" s="121"/>
      <c r="E36" s="121"/>
      <c r="F36" s="122"/>
      <c r="G36" s="98">
        <v>0</v>
      </c>
      <c r="H36" s="98">
        <v>866493.7</v>
      </c>
      <c r="I36" s="98">
        <v>866493.7</v>
      </c>
      <c r="J36" s="99" t="s">
        <v>155</v>
      </c>
    </row>
    <row r="37" spans="1:10" ht="69" customHeight="1">
      <c r="A37" s="100" t="s">
        <v>191</v>
      </c>
      <c r="B37" s="101" t="s">
        <v>131</v>
      </c>
      <c r="C37" s="100" t="s">
        <v>191</v>
      </c>
      <c r="D37" s="100" t="s">
        <v>132</v>
      </c>
      <c r="E37" s="100" t="s">
        <v>133</v>
      </c>
      <c r="F37" s="100" t="s">
        <v>134</v>
      </c>
      <c r="G37" s="98">
        <v>0</v>
      </c>
      <c r="H37" s="98">
        <v>866493.7</v>
      </c>
      <c r="I37" s="98">
        <v>866493.7</v>
      </c>
      <c r="J37" s="99" t="s">
        <v>155</v>
      </c>
    </row>
    <row r="38" spans="1:10" ht="57.75" customHeight="1">
      <c r="A38" s="100" t="s">
        <v>191</v>
      </c>
      <c r="B38" s="100" t="s">
        <v>191</v>
      </c>
      <c r="C38" s="102" t="s">
        <v>217</v>
      </c>
      <c r="D38" s="103" t="s">
        <v>218</v>
      </c>
      <c r="E38" s="103" t="s">
        <v>219</v>
      </c>
      <c r="F38" s="103" t="s">
        <v>0</v>
      </c>
      <c r="G38" s="104">
        <v>0</v>
      </c>
      <c r="H38" s="104">
        <v>866493.7</v>
      </c>
      <c r="I38" s="104">
        <v>866493.7</v>
      </c>
      <c r="J38" s="105" t="s">
        <v>155</v>
      </c>
    </row>
    <row r="39" spans="1:10" ht="26.1" customHeight="1">
      <c r="A39" s="120" t="s">
        <v>35</v>
      </c>
      <c r="B39" s="121"/>
      <c r="C39" s="121"/>
      <c r="D39" s="121"/>
      <c r="E39" s="121"/>
      <c r="F39" s="122"/>
      <c r="G39" s="98">
        <v>326475635.30000001</v>
      </c>
      <c r="H39" s="98">
        <v>401319719.69999999</v>
      </c>
      <c r="I39" s="98">
        <v>401003810</v>
      </c>
      <c r="J39" s="99" t="s">
        <v>220</v>
      </c>
    </row>
    <row r="40" spans="1:10" ht="51.75" customHeight="1">
      <c r="A40" s="100" t="s">
        <v>191</v>
      </c>
      <c r="B40" s="101" t="s">
        <v>110</v>
      </c>
      <c r="C40" s="100" t="s">
        <v>191</v>
      </c>
      <c r="D40" s="100" t="s">
        <v>7</v>
      </c>
      <c r="E40" s="100" t="s">
        <v>111</v>
      </c>
      <c r="F40" s="100" t="s">
        <v>112</v>
      </c>
      <c r="G40" s="98">
        <v>326475635.30000001</v>
      </c>
      <c r="H40" s="98">
        <v>401319719.69999999</v>
      </c>
      <c r="I40" s="98">
        <v>401003810</v>
      </c>
      <c r="J40" s="99" t="s">
        <v>220</v>
      </c>
    </row>
    <row r="41" spans="1:10" ht="88.5" customHeight="1">
      <c r="A41" s="100" t="s">
        <v>191</v>
      </c>
      <c r="B41" s="100" t="s">
        <v>191</v>
      </c>
      <c r="C41" s="102" t="s">
        <v>113</v>
      </c>
      <c r="D41" s="103" t="s">
        <v>8</v>
      </c>
      <c r="E41" s="103" t="s">
        <v>9</v>
      </c>
      <c r="F41" s="103" t="s">
        <v>10</v>
      </c>
      <c r="G41" s="104">
        <v>182098939.40000001</v>
      </c>
      <c r="H41" s="104">
        <v>164203171.30000001</v>
      </c>
      <c r="I41" s="104">
        <v>163887261.59999999</v>
      </c>
      <c r="J41" s="105" t="s">
        <v>221</v>
      </c>
    </row>
    <row r="42" spans="1:10" ht="84.75" customHeight="1">
      <c r="A42" s="100" t="s">
        <v>191</v>
      </c>
      <c r="B42" s="100" t="s">
        <v>191</v>
      </c>
      <c r="C42" s="102" t="s">
        <v>114</v>
      </c>
      <c r="D42" s="103" t="s">
        <v>115</v>
      </c>
      <c r="E42" s="103" t="s">
        <v>222</v>
      </c>
      <c r="F42" s="103" t="s">
        <v>87</v>
      </c>
      <c r="G42" s="104">
        <v>8455417.5</v>
      </c>
      <c r="H42" s="104">
        <v>7349398.7999999998</v>
      </c>
      <c r="I42" s="104">
        <v>7349398.7000000002</v>
      </c>
      <c r="J42" s="105" t="s">
        <v>155</v>
      </c>
    </row>
    <row r="43" spans="1:10" ht="35.25" customHeight="1">
      <c r="A43" s="100" t="s">
        <v>191</v>
      </c>
      <c r="B43" s="100" t="s">
        <v>191</v>
      </c>
      <c r="C43" s="102" t="s">
        <v>223</v>
      </c>
      <c r="D43" s="103" t="s">
        <v>224</v>
      </c>
      <c r="E43" s="103" t="s">
        <v>224</v>
      </c>
      <c r="F43" s="103" t="s">
        <v>225</v>
      </c>
      <c r="G43" s="104">
        <v>132321278.40000001</v>
      </c>
      <c r="H43" s="104">
        <v>123399930.59999999</v>
      </c>
      <c r="I43" s="104">
        <v>123399930.59999999</v>
      </c>
      <c r="J43" s="105" t="s">
        <v>155</v>
      </c>
    </row>
    <row r="44" spans="1:10" ht="38.25" customHeight="1">
      <c r="A44" s="100" t="s">
        <v>191</v>
      </c>
      <c r="B44" s="100" t="s">
        <v>191</v>
      </c>
      <c r="C44" s="102" t="s">
        <v>226</v>
      </c>
      <c r="D44" s="103" t="s">
        <v>227</v>
      </c>
      <c r="E44" s="103" t="s">
        <v>227</v>
      </c>
      <c r="F44" s="103" t="s">
        <v>227</v>
      </c>
      <c r="G44" s="104">
        <v>3600000</v>
      </c>
      <c r="H44" s="104">
        <v>106367219</v>
      </c>
      <c r="I44" s="104">
        <v>106367219</v>
      </c>
      <c r="J44" s="105" t="s">
        <v>155</v>
      </c>
    </row>
    <row r="45" spans="1:10">
      <c r="A45" s="93" t="s">
        <v>11</v>
      </c>
    </row>
    <row r="46" spans="1:10" ht="13.5">
      <c r="A46" s="119" t="s">
        <v>181</v>
      </c>
      <c r="B46" s="119"/>
      <c r="C46" s="119"/>
      <c r="D46" s="119"/>
      <c r="E46" s="119"/>
      <c r="F46" s="119"/>
      <c r="G46" s="119"/>
      <c r="H46" s="119"/>
      <c r="I46" s="119"/>
      <c r="J46" s="119"/>
    </row>
    <row r="47" spans="1:10" ht="13.5">
      <c r="A47" s="119" t="s">
        <v>75</v>
      </c>
      <c r="B47" s="119"/>
      <c r="C47" s="119"/>
      <c r="D47" s="119"/>
      <c r="E47" s="119"/>
      <c r="F47" s="119"/>
      <c r="G47" s="119"/>
      <c r="H47" s="119"/>
      <c r="I47" s="119"/>
      <c r="J47" s="119"/>
    </row>
  </sheetData>
  <mergeCells count="18">
    <mergeCell ref="A24:F24"/>
    <mergeCell ref="A7:A8"/>
    <mergeCell ref="B7:C7"/>
    <mergeCell ref="D7:D8"/>
    <mergeCell ref="E7:E8"/>
    <mergeCell ref="F7:F8"/>
    <mergeCell ref="H7:H8"/>
    <mergeCell ref="I7:I8"/>
    <mergeCell ref="J7:J8"/>
    <mergeCell ref="A9:F9"/>
    <mergeCell ref="A10:F10"/>
    <mergeCell ref="G7:G8"/>
    <mergeCell ref="A47:J47"/>
    <mergeCell ref="A27:F27"/>
    <mergeCell ref="A33:F33"/>
    <mergeCell ref="A36:F36"/>
    <mergeCell ref="A39:F39"/>
    <mergeCell ref="A46:J46"/>
  </mergeCells>
  <pageMargins left="0.2" right="0.16" top="0.28000000000000003" bottom="0.35" header="0.22" footer="0.16"/>
  <pageSetup paperSize="9" scale="73" firstPageNumber="10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opLeftCell="B1" workbookViewId="0">
      <selection activeCell="H18" sqref="H18"/>
    </sheetView>
  </sheetViews>
  <sheetFormatPr defaultRowHeight="12.75"/>
  <cols>
    <col min="1" max="1" width="0.5703125" hidden="1" customWidth="1"/>
    <col min="2" max="2" width="7.85546875" customWidth="1"/>
    <col min="3" max="3" width="7.5703125" style="38" customWidth="1"/>
    <col min="4" max="4" width="53.28515625" customWidth="1"/>
    <col min="5" max="5" width="13.140625" customWidth="1"/>
    <col min="6" max="6" width="13" customWidth="1"/>
    <col min="7" max="7" width="11.5703125" customWidth="1"/>
    <col min="8" max="8" width="12.85546875" bestFit="1" customWidth="1"/>
    <col min="9" max="9" width="13" customWidth="1"/>
    <col min="10" max="10" width="12.28515625" customWidth="1"/>
    <col min="11" max="11" width="12.85546875" bestFit="1" customWidth="1"/>
    <col min="12" max="12" width="12.28515625" customWidth="1"/>
    <col min="13" max="13" width="11.5703125" customWidth="1"/>
    <col min="14" max="14" width="9.5703125" customWidth="1"/>
    <col min="15" max="15" width="9.7109375" customWidth="1"/>
    <col min="16" max="16" width="8.85546875" customWidth="1"/>
    <col min="17" max="17" width="10.5703125" bestFit="1" customWidth="1"/>
    <col min="18" max="18" width="13.5703125" bestFit="1" customWidth="1"/>
  </cols>
  <sheetData>
    <row r="1" spans="2:21" ht="17.25">
      <c r="B1" s="5"/>
      <c r="C1" s="36"/>
      <c r="D1" s="5"/>
      <c r="E1" s="5"/>
      <c r="F1" s="5"/>
      <c r="G1" s="5"/>
      <c r="H1" s="5"/>
      <c r="I1" s="1"/>
      <c r="J1" s="2"/>
      <c r="K1" s="4"/>
      <c r="L1" s="1"/>
      <c r="M1" s="1"/>
      <c r="P1" s="85" t="s">
        <v>164</v>
      </c>
    </row>
    <row r="2" spans="2:21" ht="17.25">
      <c r="B2" s="5"/>
      <c r="C2" s="36"/>
      <c r="D2" s="6"/>
      <c r="E2" s="6"/>
      <c r="F2" s="6"/>
      <c r="G2" s="6"/>
      <c r="H2" s="6"/>
      <c r="I2" s="1"/>
      <c r="J2" s="2"/>
      <c r="K2" s="3"/>
      <c r="L2" s="1"/>
      <c r="M2" s="1"/>
      <c r="P2" s="86" t="s">
        <v>22</v>
      </c>
    </row>
    <row r="3" spans="2:21" ht="16.5">
      <c r="B3" s="28" t="s">
        <v>27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2:21" ht="54" customHeight="1">
      <c r="B4" s="29" t="s">
        <v>228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2:21" ht="17.25" customHeight="1">
      <c r="B5" s="30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2:21" ht="9" customHeight="1">
      <c r="B6" s="21"/>
      <c r="C6" s="21"/>
      <c r="D6" s="21"/>
      <c r="E6" s="25"/>
      <c r="F6" s="25"/>
      <c r="G6" s="25"/>
      <c r="H6" s="25"/>
      <c r="I6" s="25"/>
      <c r="J6" s="21"/>
      <c r="K6" s="21"/>
      <c r="L6" s="26"/>
      <c r="M6" s="26"/>
      <c r="N6" s="24"/>
      <c r="O6" s="24"/>
      <c r="P6" s="24"/>
    </row>
    <row r="7" spans="2:21" ht="33.75" customHeight="1">
      <c r="B7" s="132" t="s">
        <v>24</v>
      </c>
      <c r="C7" s="132"/>
      <c r="D7" s="132" t="s">
        <v>25</v>
      </c>
      <c r="E7" s="127" t="s">
        <v>30</v>
      </c>
      <c r="F7" s="127"/>
      <c r="G7" s="127"/>
      <c r="H7" s="127" t="s">
        <v>83</v>
      </c>
      <c r="I7" s="127"/>
      <c r="J7" s="127"/>
      <c r="K7" s="127" t="s">
        <v>12</v>
      </c>
      <c r="L7" s="127"/>
      <c r="M7" s="127"/>
      <c r="N7" s="130" t="s">
        <v>77</v>
      </c>
      <c r="O7" s="130"/>
      <c r="P7" s="130"/>
    </row>
    <row r="8" spans="2:21" ht="13.5" customHeight="1">
      <c r="B8" s="132" t="s">
        <v>69</v>
      </c>
      <c r="C8" s="132" t="s">
        <v>70</v>
      </c>
      <c r="D8" s="132"/>
      <c r="E8" s="128" t="s">
        <v>71</v>
      </c>
      <c r="F8" s="129" t="s">
        <v>118</v>
      </c>
      <c r="G8" s="129"/>
      <c r="H8" s="128" t="s">
        <v>71</v>
      </c>
      <c r="I8" s="129" t="s">
        <v>118</v>
      </c>
      <c r="J8" s="129"/>
      <c r="K8" s="128" t="s">
        <v>71</v>
      </c>
      <c r="L8" s="129" t="s">
        <v>118</v>
      </c>
      <c r="M8" s="129"/>
      <c r="N8" s="131" t="s">
        <v>74</v>
      </c>
      <c r="O8" s="129" t="s">
        <v>118</v>
      </c>
      <c r="P8" s="129"/>
    </row>
    <row r="9" spans="2:21" ht="57" customHeight="1">
      <c r="B9" s="132"/>
      <c r="C9" s="132"/>
      <c r="D9" s="132"/>
      <c r="E9" s="128"/>
      <c r="F9" s="22" t="s">
        <v>72</v>
      </c>
      <c r="G9" s="22" t="s">
        <v>73</v>
      </c>
      <c r="H9" s="128"/>
      <c r="I9" s="22" t="s">
        <v>72</v>
      </c>
      <c r="J9" s="22" t="s">
        <v>73</v>
      </c>
      <c r="K9" s="128"/>
      <c r="L9" s="22" t="s">
        <v>72</v>
      </c>
      <c r="M9" s="22" t="s">
        <v>73</v>
      </c>
      <c r="N9" s="131"/>
      <c r="O9" s="22" t="s">
        <v>72</v>
      </c>
      <c r="P9" s="22" t="s">
        <v>73</v>
      </c>
    </row>
    <row r="10" spans="2:21" ht="20.25" customHeight="1">
      <c r="B10" s="23"/>
      <c r="C10" s="37"/>
      <c r="D10" s="43" t="s">
        <v>14</v>
      </c>
      <c r="E10" s="48">
        <f>E12</f>
        <v>37194344.999999993</v>
      </c>
      <c r="F10" s="48">
        <f t="shared" ref="F10:M10" si="0">F12</f>
        <v>36817727.199999996</v>
      </c>
      <c r="G10" s="48">
        <f t="shared" si="0"/>
        <v>376617.80000000005</v>
      </c>
      <c r="H10" s="48">
        <f t="shared" si="0"/>
        <v>10953407.1</v>
      </c>
      <c r="I10" s="48">
        <f t="shared" si="0"/>
        <v>10642921.800000001</v>
      </c>
      <c r="J10" s="48">
        <f t="shared" si="0"/>
        <v>310485.3</v>
      </c>
      <c r="K10" s="48">
        <f t="shared" si="0"/>
        <v>10042893.6</v>
      </c>
      <c r="L10" s="48">
        <f t="shared" si="0"/>
        <v>9932988.3999999985</v>
      </c>
      <c r="M10" s="48">
        <f t="shared" si="0"/>
        <v>109905.2</v>
      </c>
      <c r="N10" s="106">
        <f>K10/H10*100</f>
        <v>91.687394692013228</v>
      </c>
      <c r="O10" s="106">
        <f>L10/I10*100</f>
        <v>93.329525356467414</v>
      </c>
      <c r="P10" s="106">
        <f>M10/J10*100</f>
        <v>35.397875519388514</v>
      </c>
    </row>
    <row r="11" spans="2:21" ht="11.25" customHeight="1">
      <c r="B11" s="42"/>
      <c r="C11" s="42"/>
      <c r="D11" s="44"/>
      <c r="E11" s="49"/>
      <c r="F11" s="49"/>
      <c r="G11" s="49"/>
      <c r="H11" s="49"/>
      <c r="I11" s="49"/>
      <c r="J11" s="49"/>
      <c r="K11" s="49"/>
      <c r="L11" s="49"/>
      <c r="M11" s="49"/>
      <c r="N11" s="106"/>
      <c r="O11" s="106"/>
      <c r="P11" s="106"/>
    </row>
    <row r="12" spans="2:21" ht="30" customHeight="1">
      <c r="B12" s="42"/>
      <c r="C12" s="42"/>
      <c r="D12" s="45" t="s">
        <v>15</v>
      </c>
      <c r="E12" s="71">
        <f>E13+E15+E18</f>
        <v>37194344.999999993</v>
      </c>
      <c r="F12" s="71">
        <f t="shared" ref="F12:M12" si="1">F13+F15+F18</f>
        <v>36817727.199999996</v>
      </c>
      <c r="G12" s="71">
        <f t="shared" si="1"/>
        <v>376617.80000000005</v>
      </c>
      <c r="H12" s="71">
        <f t="shared" si="1"/>
        <v>10953407.1</v>
      </c>
      <c r="I12" s="71">
        <f t="shared" si="1"/>
        <v>10642921.800000001</v>
      </c>
      <c r="J12" s="71">
        <f t="shared" si="1"/>
        <v>310485.3</v>
      </c>
      <c r="K12" s="71">
        <f t="shared" si="1"/>
        <v>10042893.6</v>
      </c>
      <c r="L12" s="71">
        <f t="shared" si="1"/>
        <v>9932988.3999999985</v>
      </c>
      <c r="M12" s="71">
        <f t="shared" si="1"/>
        <v>109905.2</v>
      </c>
      <c r="N12" s="106">
        <f t="shared" ref="N12:P21" si="2">K12/H12*100</f>
        <v>91.687394692013228</v>
      </c>
      <c r="O12" s="106">
        <f t="shared" si="2"/>
        <v>93.329525356467414</v>
      </c>
      <c r="P12" s="106">
        <f t="shared" si="2"/>
        <v>35.397875519388514</v>
      </c>
      <c r="R12" s="116"/>
      <c r="S12" s="116"/>
      <c r="T12" s="116"/>
      <c r="U12" s="116"/>
    </row>
    <row r="13" spans="2:21" ht="15.75" customHeight="1">
      <c r="B13" s="40">
        <v>1040</v>
      </c>
      <c r="C13" s="39"/>
      <c r="D13" s="46" t="s">
        <v>5</v>
      </c>
      <c r="E13" s="50">
        <f>E14</f>
        <v>0</v>
      </c>
      <c r="F13" s="50">
        <f t="shared" ref="F13:M13" si="3">F14</f>
        <v>0</v>
      </c>
      <c r="G13" s="50">
        <f t="shared" si="3"/>
        <v>0</v>
      </c>
      <c r="H13" s="50">
        <f t="shared" si="3"/>
        <v>236964.4</v>
      </c>
      <c r="I13" s="50">
        <f t="shared" si="3"/>
        <v>197470.3</v>
      </c>
      <c r="J13" s="50">
        <f t="shared" si="3"/>
        <v>39494.1</v>
      </c>
      <c r="K13" s="50">
        <f t="shared" si="3"/>
        <v>201853.4</v>
      </c>
      <c r="L13" s="50">
        <f t="shared" si="3"/>
        <v>201853.4</v>
      </c>
      <c r="M13" s="50">
        <f t="shared" si="3"/>
        <v>0</v>
      </c>
      <c r="N13" s="106">
        <f t="shared" si="2"/>
        <v>85.183006392521406</v>
      </c>
      <c r="O13" s="106">
        <f t="shared" si="2"/>
        <v>102.21962492587492</v>
      </c>
      <c r="P13" s="106">
        <f t="shared" si="2"/>
        <v>0</v>
      </c>
    </row>
    <row r="14" spans="2:21" ht="83.25" customHeight="1">
      <c r="B14" s="41"/>
      <c r="C14" s="39">
        <v>42001</v>
      </c>
      <c r="D14" s="47" t="s">
        <v>26</v>
      </c>
      <c r="E14" s="51">
        <v>0</v>
      </c>
      <c r="F14" s="51">
        <v>0</v>
      </c>
      <c r="G14" s="51">
        <v>0</v>
      </c>
      <c r="H14" s="51">
        <v>236964.4</v>
      </c>
      <c r="I14" s="51">
        <v>197470.3</v>
      </c>
      <c r="J14" s="51">
        <v>39494.1</v>
      </c>
      <c r="K14" s="51">
        <v>201853.4</v>
      </c>
      <c r="L14" s="51">
        <v>201853.4</v>
      </c>
      <c r="M14" s="51">
        <v>0</v>
      </c>
      <c r="N14" s="107">
        <f t="shared" si="2"/>
        <v>85.183006392521406</v>
      </c>
      <c r="O14" s="107">
        <f t="shared" si="2"/>
        <v>102.21962492587492</v>
      </c>
      <c r="P14" s="107">
        <f t="shared" si="2"/>
        <v>0</v>
      </c>
      <c r="R14" s="116"/>
      <c r="S14" s="116"/>
      <c r="T14" s="116"/>
    </row>
    <row r="15" spans="2:21" ht="15.75" customHeight="1">
      <c r="B15" s="40">
        <v>1157</v>
      </c>
      <c r="C15" s="39"/>
      <c r="D15" s="46" t="s">
        <v>6</v>
      </c>
      <c r="E15" s="50">
        <f>E16+E17</f>
        <v>1288049.8999999999</v>
      </c>
      <c r="F15" s="50">
        <f t="shared" ref="F15:M15" si="4">F16+F17</f>
        <v>1068304.8999999999</v>
      </c>
      <c r="G15" s="50">
        <f t="shared" si="4"/>
        <v>219745</v>
      </c>
      <c r="H15" s="50">
        <f t="shared" si="4"/>
        <v>1051085.5</v>
      </c>
      <c r="I15" s="50">
        <f t="shared" si="4"/>
        <v>870834.6</v>
      </c>
      <c r="J15" s="50">
        <f t="shared" si="4"/>
        <v>180250.9</v>
      </c>
      <c r="K15" s="50">
        <f t="shared" si="4"/>
        <v>175683.3</v>
      </c>
      <c r="L15" s="50">
        <f t="shared" si="4"/>
        <v>156518.29999999999</v>
      </c>
      <c r="M15" s="50">
        <f t="shared" si="4"/>
        <v>19165</v>
      </c>
      <c r="N15" s="106">
        <f t="shared" si="2"/>
        <v>16.71446328581262</v>
      </c>
      <c r="O15" s="106">
        <f t="shared" si="2"/>
        <v>17.973367158355902</v>
      </c>
      <c r="P15" s="106">
        <f t="shared" si="2"/>
        <v>10.632401835441598</v>
      </c>
    </row>
    <row r="16" spans="2:21" ht="57.75" customHeight="1">
      <c r="B16" s="42"/>
      <c r="C16" s="39">
        <v>42001</v>
      </c>
      <c r="D16" s="47" t="s">
        <v>95</v>
      </c>
      <c r="E16" s="51">
        <v>1060133.3999999999</v>
      </c>
      <c r="F16" s="51">
        <v>860152.4</v>
      </c>
      <c r="G16" s="51">
        <v>199981</v>
      </c>
      <c r="H16" s="51">
        <v>823169</v>
      </c>
      <c r="I16" s="51">
        <v>662682.1</v>
      </c>
      <c r="J16" s="51">
        <v>160486.9</v>
      </c>
      <c r="K16" s="51">
        <v>0</v>
      </c>
      <c r="L16" s="51">
        <v>0</v>
      </c>
      <c r="M16" s="51">
        <v>0</v>
      </c>
      <c r="N16" s="107">
        <f t="shared" si="2"/>
        <v>0</v>
      </c>
      <c r="O16" s="107">
        <f t="shared" si="2"/>
        <v>0</v>
      </c>
      <c r="P16" s="107">
        <f t="shared" si="2"/>
        <v>0</v>
      </c>
      <c r="R16" s="116"/>
      <c r="S16" s="116"/>
      <c r="T16" s="116"/>
      <c r="U16" s="117"/>
    </row>
    <row r="17" spans="2:20" ht="57.75" customHeight="1">
      <c r="B17" s="42"/>
      <c r="C17" s="39">
        <v>42003</v>
      </c>
      <c r="D17" s="47" t="s">
        <v>98</v>
      </c>
      <c r="E17" s="51">
        <v>227916.5</v>
      </c>
      <c r="F17" s="51">
        <v>208152.5</v>
      </c>
      <c r="G17" s="51">
        <v>19764</v>
      </c>
      <c r="H17" s="51">
        <v>227916.5</v>
      </c>
      <c r="I17" s="51">
        <v>208152.5</v>
      </c>
      <c r="J17" s="51">
        <v>19764</v>
      </c>
      <c r="K17" s="51">
        <v>175683.3</v>
      </c>
      <c r="L17" s="51">
        <v>156518.29999999999</v>
      </c>
      <c r="M17" s="51">
        <v>19165</v>
      </c>
      <c r="N17" s="107">
        <f t="shared" si="2"/>
        <v>77.082308652510889</v>
      </c>
      <c r="O17" s="107">
        <f t="shared" si="2"/>
        <v>75.194052437515751</v>
      </c>
      <c r="P17" s="107">
        <f t="shared" si="2"/>
        <v>96.969236996559403</v>
      </c>
    </row>
    <row r="18" spans="2:20" ht="21.75" customHeight="1">
      <c r="B18" s="40">
        <v>1167</v>
      </c>
      <c r="C18" s="39"/>
      <c r="D18" s="46" t="s">
        <v>4</v>
      </c>
      <c r="E18" s="50">
        <f>+E19+E20+E21</f>
        <v>35906295.099999994</v>
      </c>
      <c r="F18" s="50">
        <f t="shared" ref="F18:M18" si="5">+F19+F20+F21</f>
        <v>35749422.299999997</v>
      </c>
      <c r="G18" s="50">
        <f t="shared" si="5"/>
        <v>156872.80000000002</v>
      </c>
      <c r="H18" s="50">
        <f t="shared" si="5"/>
        <v>9665357.1999999993</v>
      </c>
      <c r="I18" s="50">
        <f t="shared" si="5"/>
        <v>9574616.9000000004</v>
      </c>
      <c r="J18" s="50">
        <f t="shared" si="5"/>
        <v>90740.299999999988</v>
      </c>
      <c r="K18" s="50">
        <f t="shared" si="5"/>
        <v>9665356.9000000004</v>
      </c>
      <c r="L18" s="50">
        <f t="shared" si="5"/>
        <v>9574616.6999999993</v>
      </c>
      <c r="M18" s="50">
        <f t="shared" si="5"/>
        <v>90740.2</v>
      </c>
      <c r="N18" s="106">
        <f t="shared" si="2"/>
        <v>99.999996896131279</v>
      </c>
      <c r="O18" s="106">
        <f t="shared" si="2"/>
        <v>99.999997911143566</v>
      </c>
      <c r="P18" s="106">
        <f t="shared" si="2"/>
        <v>99.999889795383098</v>
      </c>
    </row>
    <row r="19" spans="2:20" ht="72" customHeight="1">
      <c r="B19" s="42"/>
      <c r="C19" s="39">
        <v>42005</v>
      </c>
      <c r="D19" s="47" t="s">
        <v>154</v>
      </c>
      <c r="E19" s="51">
        <v>634443.19999999995</v>
      </c>
      <c r="F19" s="51">
        <v>507554.6</v>
      </c>
      <c r="G19" s="51">
        <v>126888.6</v>
      </c>
      <c r="H19" s="51">
        <v>253522.2</v>
      </c>
      <c r="I19" s="51">
        <v>202819.5</v>
      </c>
      <c r="J19" s="51">
        <v>50702.7</v>
      </c>
      <c r="K19" s="51">
        <v>253522.2</v>
      </c>
      <c r="L19" s="51">
        <v>202819.5</v>
      </c>
      <c r="M19" s="51">
        <v>50702.7</v>
      </c>
      <c r="N19" s="107">
        <f t="shared" si="2"/>
        <v>100</v>
      </c>
      <c r="O19" s="107">
        <f t="shared" si="2"/>
        <v>100</v>
      </c>
      <c r="P19" s="107">
        <f t="shared" si="2"/>
        <v>100</v>
      </c>
      <c r="R19" s="116"/>
      <c r="S19" s="116"/>
      <c r="T19" s="116"/>
    </row>
    <row r="20" spans="2:20" ht="86.25" customHeight="1">
      <c r="B20" s="42"/>
      <c r="C20" s="39">
        <v>42008</v>
      </c>
      <c r="D20" s="47" t="s">
        <v>105</v>
      </c>
      <c r="E20" s="51">
        <v>31400151.899999999</v>
      </c>
      <c r="F20" s="51">
        <v>31370167.699999999</v>
      </c>
      <c r="G20" s="51">
        <v>29984.2</v>
      </c>
      <c r="H20" s="51">
        <v>8124309.7999999998</v>
      </c>
      <c r="I20" s="51">
        <v>8084272.2000000002</v>
      </c>
      <c r="J20" s="51">
        <v>40037.599999999999</v>
      </c>
      <c r="K20" s="51">
        <v>8124309.5999999996</v>
      </c>
      <c r="L20" s="51">
        <v>8084272.0999999996</v>
      </c>
      <c r="M20" s="51">
        <v>40037.5</v>
      </c>
      <c r="N20" s="107">
        <f t="shared" si="2"/>
        <v>99.999997538252416</v>
      </c>
      <c r="O20" s="107">
        <f t="shared" si="2"/>
        <v>99.999998763030263</v>
      </c>
      <c r="P20" s="107">
        <f t="shared" si="2"/>
        <v>99.999750234779313</v>
      </c>
    </row>
    <row r="21" spans="2:20" ht="72" customHeight="1">
      <c r="B21" s="42"/>
      <c r="C21" s="39">
        <v>42013</v>
      </c>
      <c r="D21" s="47" t="s">
        <v>201</v>
      </c>
      <c r="E21" s="51">
        <v>3871700</v>
      </c>
      <c r="F21" s="51">
        <v>3871700</v>
      </c>
      <c r="G21" s="51">
        <v>0</v>
      </c>
      <c r="H21" s="51">
        <v>1287525.2</v>
      </c>
      <c r="I21" s="51">
        <v>1287525.2</v>
      </c>
      <c r="J21" s="51">
        <v>0</v>
      </c>
      <c r="K21" s="51">
        <v>1287525.1000000001</v>
      </c>
      <c r="L21" s="51">
        <v>1287525.1000000001</v>
      </c>
      <c r="M21" s="51">
        <v>0</v>
      </c>
      <c r="N21" s="107">
        <f t="shared" si="2"/>
        <v>99.999992233161734</v>
      </c>
      <c r="O21" s="107">
        <f t="shared" si="2"/>
        <v>99.999992233161734</v>
      </c>
      <c r="P21" s="107">
        <v>0</v>
      </c>
    </row>
    <row r="22" spans="2:20" ht="18" customHeight="1">
      <c r="B22" s="119" t="s">
        <v>181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</row>
    <row r="23" spans="2:20" ht="18" customHeight="1">
      <c r="B23" s="119" t="s">
        <v>75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</sheetData>
  <mergeCells count="18">
    <mergeCell ref="B23:P23"/>
    <mergeCell ref="K7:M7"/>
    <mergeCell ref="K8:K9"/>
    <mergeCell ref="L8:M8"/>
    <mergeCell ref="N7:P7"/>
    <mergeCell ref="N8:N9"/>
    <mergeCell ref="O8:P8"/>
    <mergeCell ref="B7:C7"/>
    <mergeCell ref="D7:D9"/>
    <mergeCell ref="I8:J8"/>
    <mergeCell ref="E7:G7"/>
    <mergeCell ref="B8:B9"/>
    <mergeCell ref="C8:C9"/>
    <mergeCell ref="H7:J7"/>
    <mergeCell ref="H8:H9"/>
    <mergeCell ref="E8:E9"/>
    <mergeCell ref="F8:G8"/>
    <mergeCell ref="B22:P22"/>
  </mergeCells>
  <phoneticPr fontId="0" type="noConversion"/>
  <pageMargins left="0.2" right="0.16" top="0.13" bottom="0.32" header="0.13" footer="0.13"/>
  <pageSetup paperSize="9" scale="70" firstPageNumber="104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RowHeight="12.75"/>
  <cols>
    <col min="1" max="1" width="8.5703125" customWidth="1"/>
    <col min="2" max="2" width="8" customWidth="1"/>
    <col min="3" max="3" width="37.28515625" customWidth="1"/>
    <col min="4" max="4" width="15" bestFit="1" customWidth="1"/>
    <col min="5" max="5" width="14.42578125" customWidth="1"/>
    <col min="6" max="6" width="14.5703125" customWidth="1"/>
    <col min="7" max="7" width="11.85546875" customWidth="1"/>
    <col min="9" max="9" width="10" customWidth="1"/>
    <col min="10" max="16" width="9" customWidth="1"/>
  </cols>
  <sheetData>
    <row r="1" spans="1:13" ht="16.5">
      <c r="A1" s="14"/>
      <c r="B1" s="14"/>
      <c r="C1" s="14"/>
      <c r="F1" s="2"/>
      <c r="G1" s="85" t="s">
        <v>164</v>
      </c>
    </row>
    <row r="2" spans="1:13" ht="16.5">
      <c r="A2" s="14"/>
      <c r="B2" s="14"/>
      <c r="C2" s="15"/>
      <c r="F2" s="2"/>
      <c r="G2" s="87" t="s">
        <v>21</v>
      </c>
    </row>
    <row r="3" spans="1:13" ht="13.5">
      <c r="A3" s="14"/>
      <c r="B3" s="14"/>
      <c r="C3" s="15"/>
    </row>
    <row r="4" spans="1:13" ht="21.75" customHeight="1">
      <c r="A4" s="27" t="s">
        <v>27</v>
      </c>
      <c r="B4" s="33"/>
      <c r="C4" s="33"/>
      <c r="D4" s="33"/>
      <c r="E4" s="33"/>
      <c r="F4" s="33"/>
      <c r="G4" s="33"/>
    </row>
    <row r="5" spans="1:13" ht="69.75" customHeight="1">
      <c r="A5" s="32" t="s">
        <v>229</v>
      </c>
      <c r="B5" s="32"/>
      <c r="C5" s="32"/>
      <c r="D5" s="32"/>
      <c r="E5" s="32"/>
      <c r="F5" s="32"/>
      <c r="G5" s="32"/>
    </row>
    <row r="6" spans="1:13" ht="17.25" customHeight="1">
      <c r="A6" s="34" t="s">
        <v>23</v>
      </c>
      <c r="B6" s="32"/>
      <c r="C6" s="32"/>
      <c r="D6" s="32"/>
      <c r="E6" s="32"/>
      <c r="F6" s="32"/>
      <c r="G6" s="32"/>
    </row>
    <row r="7" spans="1:13" ht="15" customHeight="1">
      <c r="A7" s="14"/>
      <c r="B7" s="14"/>
      <c r="D7" s="16"/>
      <c r="E7" s="16"/>
    </row>
    <row r="8" spans="1:13" ht="40.5" customHeight="1">
      <c r="A8" s="137" t="s">
        <v>24</v>
      </c>
      <c r="B8" s="137"/>
      <c r="C8" s="134" t="s">
        <v>117</v>
      </c>
      <c r="D8" s="134" t="s">
        <v>30</v>
      </c>
      <c r="E8" s="134" t="s">
        <v>83</v>
      </c>
      <c r="F8" s="136" t="s">
        <v>66</v>
      </c>
      <c r="G8" s="135" t="s">
        <v>76</v>
      </c>
    </row>
    <row r="9" spans="1:13" ht="90.75" customHeight="1">
      <c r="A9" s="31" t="s">
        <v>69</v>
      </c>
      <c r="B9" s="31" t="s">
        <v>70</v>
      </c>
      <c r="C9" s="134"/>
      <c r="D9" s="134"/>
      <c r="E9" s="134"/>
      <c r="F9" s="136"/>
      <c r="G9" s="135" t="s">
        <v>67</v>
      </c>
    </row>
    <row r="10" spans="1:13" ht="21.75" customHeight="1">
      <c r="A10" s="17"/>
      <c r="B10" s="17"/>
      <c r="C10" s="55" t="s">
        <v>14</v>
      </c>
      <c r="D10" s="58">
        <f>D12+D17</f>
        <v>26029980</v>
      </c>
      <c r="E10" s="58">
        <f t="shared" ref="E10:F10" si="0">E12+E17</f>
        <v>15436493.699999999</v>
      </c>
      <c r="F10" s="58">
        <f t="shared" si="0"/>
        <v>15436493.699999999</v>
      </c>
      <c r="G10" s="108">
        <f>F10/E10*100</f>
        <v>100</v>
      </c>
    </row>
    <row r="11" spans="1:13" ht="14.25" customHeight="1">
      <c r="A11" s="138"/>
      <c r="B11" s="138"/>
      <c r="C11" s="52"/>
      <c r="D11" s="56"/>
      <c r="E11" s="56"/>
      <c r="F11" s="56"/>
      <c r="G11" s="57"/>
      <c r="J11" s="18"/>
    </row>
    <row r="12" spans="1:13" ht="48" customHeight="1">
      <c r="A12" s="35"/>
      <c r="B12" s="35"/>
      <c r="C12" s="52" t="s">
        <v>15</v>
      </c>
      <c r="D12" s="60">
        <f>D13</f>
        <v>26029980</v>
      </c>
      <c r="E12" s="60">
        <f>E13</f>
        <v>14570000</v>
      </c>
      <c r="F12" s="60">
        <f>F13</f>
        <v>14570000</v>
      </c>
      <c r="G12" s="108">
        <f>F12/E12*100</f>
        <v>100</v>
      </c>
    </row>
    <row r="13" spans="1:13" ht="33.75" customHeight="1">
      <c r="A13" s="35" t="s">
        <v>3</v>
      </c>
      <c r="B13" s="35"/>
      <c r="C13" s="53" t="s">
        <v>4</v>
      </c>
      <c r="D13" s="60">
        <f>D14+D16+D15</f>
        <v>26029980</v>
      </c>
      <c r="E13" s="60">
        <f>E14+E16</f>
        <v>14570000</v>
      </c>
      <c r="F13" s="60">
        <f>F14+F16</f>
        <v>14570000</v>
      </c>
      <c r="G13" s="108">
        <f t="shared" ref="G13:G19" si="1">F13/E13*100</f>
        <v>100</v>
      </c>
      <c r="J13" s="116"/>
      <c r="K13" s="116"/>
      <c r="L13" s="116"/>
      <c r="M13" s="116"/>
    </row>
    <row r="14" spans="1:13" ht="34.5" customHeight="1">
      <c r="A14" s="35"/>
      <c r="B14" s="35">
        <v>42009</v>
      </c>
      <c r="C14" s="54" t="s">
        <v>16</v>
      </c>
      <c r="D14" s="59">
        <v>12500000</v>
      </c>
      <c r="E14" s="59">
        <v>13535000</v>
      </c>
      <c r="F14" s="59">
        <v>13535000</v>
      </c>
      <c r="G14" s="109">
        <f t="shared" si="1"/>
        <v>100</v>
      </c>
      <c r="J14" s="117"/>
      <c r="K14" s="117"/>
      <c r="L14" s="117"/>
      <c r="M14" s="117"/>
    </row>
    <row r="15" spans="1:13" ht="60.75" customHeight="1">
      <c r="A15" s="35"/>
      <c r="B15" s="35">
        <v>42012</v>
      </c>
      <c r="C15" s="54" t="s">
        <v>157</v>
      </c>
      <c r="D15" s="59">
        <v>13529980</v>
      </c>
      <c r="E15" s="59">
        <v>0</v>
      </c>
      <c r="F15" s="59">
        <v>0</v>
      </c>
      <c r="G15" s="109">
        <v>0</v>
      </c>
      <c r="J15" s="116"/>
      <c r="K15" s="116"/>
      <c r="L15" s="116"/>
      <c r="M15" s="116"/>
    </row>
    <row r="16" spans="1:13" ht="36.75" customHeight="1">
      <c r="A16" s="35" t="s">
        <v>11</v>
      </c>
      <c r="B16" s="35">
        <v>42014</v>
      </c>
      <c r="C16" s="54" t="s">
        <v>160</v>
      </c>
      <c r="D16" s="60">
        <v>0</v>
      </c>
      <c r="E16" s="59">
        <v>1035000</v>
      </c>
      <c r="F16" s="59">
        <v>1035000</v>
      </c>
      <c r="G16" s="109">
        <f t="shared" si="1"/>
        <v>100</v>
      </c>
    </row>
    <row r="17" spans="1:7" ht="36.75" customHeight="1">
      <c r="A17" s="35"/>
      <c r="B17" s="35"/>
      <c r="C17" s="52" t="s">
        <v>120</v>
      </c>
      <c r="D17" s="60">
        <f t="shared" ref="D17:F18" si="2">D18</f>
        <v>0</v>
      </c>
      <c r="E17" s="60">
        <f t="shared" si="2"/>
        <v>866493.7</v>
      </c>
      <c r="F17" s="60">
        <f t="shared" si="2"/>
        <v>866493.7</v>
      </c>
      <c r="G17" s="108">
        <f t="shared" si="1"/>
        <v>100</v>
      </c>
    </row>
    <row r="18" spans="1:7" ht="75" customHeight="1">
      <c r="A18" s="35">
        <v>1100</v>
      </c>
      <c r="B18" s="35"/>
      <c r="C18" s="53" t="s">
        <v>132</v>
      </c>
      <c r="D18" s="58">
        <f t="shared" si="2"/>
        <v>0</v>
      </c>
      <c r="E18" s="58">
        <f t="shared" si="2"/>
        <v>866493.7</v>
      </c>
      <c r="F18" s="58">
        <f t="shared" si="2"/>
        <v>866493.7</v>
      </c>
      <c r="G18" s="108">
        <f t="shared" si="1"/>
        <v>100</v>
      </c>
    </row>
    <row r="19" spans="1:7" ht="60.75" customHeight="1">
      <c r="A19" s="35"/>
      <c r="B19" s="35">
        <v>42001</v>
      </c>
      <c r="C19" s="54" t="s">
        <v>218</v>
      </c>
      <c r="D19" s="59">
        <v>0</v>
      </c>
      <c r="E19" s="59">
        <v>866493.7</v>
      </c>
      <c r="F19" s="59">
        <v>866493.7</v>
      </c>
      <c r="G19" s="109">
        <f t="shared" si="1"/>
        <v>100</v>
      </c>
    </row>
    <row r="20" spans="1:7" ht="15.75" customHeight="1"/>
    <row r="21" spans="1:7" ht="32.25" customHeight="1">
      <c r="A21" s="119" t="s">
        <v>181</v>
      </c>
      <c r="B21" s="119"/>
      <c r="C21" s="119"/>
      <c r="D21" s="119"/>
      <c r="E21" s="119"/>
      <c r="F21" s="119"/>
      <c r="G21" s="119"/>
    </row>
    <row r="22" spans="1:7" ht="20.25" customHeight="1">
      <c r="A22" s="119" t="s">
        <v>75</v>
      </c>
      <c r="B22" s="119"/>
      <c r="C22" s="119"/>
      <c r="D22" s="119"/>
      <c r="E22" s="119"/>
      <c r="F22" s="119"/>
      <c r="G22" s="119"/>
    </row>
    <row r="23" spans="1:7" ht="13.5">
      <c r="A23" s="133"/>
      <c r="B23" s="133"/>
      <c r="C23" s="133"/>
      <c r="D23" s="133"/>
      <c r="E23" s="133"/>
      <c r="F23" s="133"/>
      <c r="G23" s="19"/>
    </row>
  </sheetData>
  <mergeCells count="10">
    <mergeCell ref="A21:G21"/>
    <mergeCell ref="A23:F23"/>
    <mergeCell ref="D8:D9"/>
    <mergeCell ref="E8:E9"/>
    <mergeCell ref="A22:G22"/>
    <mergeCell ref="G8:G9"/>
    <mergeCell ref="F8:F9"/>
    <mergeCell ref="A8:B8"/>
    <mergeCell ref="C8:C9"/>
    <mergeCell ref="A11:B11"/>
  </mergeCells>
  <phoneticPr fontId="41" type="noConversion"/>
  <pageMargins left="0.2" right="0.17" top="0.2" bottom="0.38" header="0.37" footer="0.17"/>
  <pageSetup paperSize="9" scale="93" firstPageNumber="105" orientation="portrait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Դեֆիցիտ_ըստ տարրերի</vt:lpstr>
      <vt:lpstr>ֆին.ակտիվ ձբ.և փոխ.միջ.մարում</vt:lpstr>
      <vt:lpstr>դեֆ._ արտաքին աջակցության վարկ</vt:lpstr>
      <vt:lpstr>դեֆ._ բյուջետային վարկ</vt:lpstr>
      <vt:lpstr>'դեֆ._ արտաքին աջակցության վարկ'!Print_Titles</vt:lpstr>
      <vt:lpstr>'դեֆ._ բյուջետային վարկ'!Print_Titles</vt:lpstr>
      <vt:lpstr>'ֆին.ակտիվ ձբ.և փոխ.միջ.մարում'!Print_Titles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2026-04-13T08:18:40Z</cp:lastPrinted>
  <dcterms:created xsi:type="dcterms:W3CDTF">1996-10-14T23:33:28Z</dcterms:created>
  <dcterms:modified xsi:type="dcterms:W3CDTF">2026-04-13T08:18:46Z</dcterms:modified>
</cp:coreProperties>
</file>